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savills.sharepoint.com/sites/reg-prjmgmt-sg/Shared Documents/3. Projects/2026 KidSTART/5.0 PROCUREMENT/5.4 General Contractor/5.4.2 RFP/Vol 2 of 3 (Commercial)/"/>
    </mc:Choice>
  </mc:AlternateContent>
  <xr:revisionPtr revIDLastSave="179" documentId="13_ncr:1_{8D60B863-D9A3-45BC-A701-D5FD2D4AEE1C}" xr6:coauthVersionLast="47" xr6:coauthVersionMax="47" xr10:uidLastSave="{30732582-17B3-4736-B9EC-BE63184AC900}"/>
  <bookViews>
    <workbookView xWindow="-120" yWindow="-16320" windowWidth="29040" windowHeight="15720" xr2:uid="{52467C47-294D-4B3B-82CF-44DFA9B68695}"/>
  </bookViews>
  <sheets>
    <sheet name="Prelim" sheetId="1" r:id="rId1"/>
  </sheets>
  <definedNames>
    <definedName name="_Toc464036479" localSheetId="0">Prelim!$C$14</definedName>
    <definedName name="_Toc464036481" localSheetId="0">Prelim!$C$15</definedName>
    <definedName name="_Toc464036482" localSheetId="0">Prelim!$C$18</definedName>
    <definedName name="_Toc464036483" localSheetId="0">Prelim!$D$18</definedName>
    <definedName name="_Toc464036484" localSheetId="0">Prelim!$C$23</definedName>
    <definedName name="_Toc464036485" localSheetId="0">Prelim!$D$23</definedName>
    <definedName name="_Toc464036486" localSheetId="0">Prelim!$C$25</definedName>
    <definedName name="_Toc464036487" localSheetId="0">Prelim!$D$25</definedName>
    <definedName name="_Toc464036488" localSheetId="0">Prelim!$C$26</definedName>
    <definedName name="_Toc464036489" localSheetId="0">Prelim!$D$26</definedName>
    <definedName name="_Toc464036490" localSheetId="0">Prelim!$C$28</definedName>
    <definedName name="_Toc464036491" localSheetId="0">Prelim!$D$28</definedName>
    <definedName name="_Toc464036492" localSheetId="0">Prelim!$C$29</definedName>
    <definedName name="_Toc464036493" localSheetId="0">Prelim!$D$29</definedName>
    <definedName name="_Toc464036494" localSheetId="0">Prelim!#REF!</definedName>
    <definedName name="_Toc464036495" localSheetId="0">Prelim!#REF!</definedName>
    <definedName name="_Toc464036503" localSheetId="0">Prelim!$C$40</definedName>
    <definedName name="_Toc464036505" localSheetId="0">Prelim!$C$42</definedName>
    <definedName name="_Toc464036507" localSheetId="0">Prelim!$C$44</definedName>
    <definedName name="_Toc464036509" localSheetId="0">Prelim!$C$46</definedName>
    <definedName name="_Toc464036511" localSheetId="0">Prelim!$C$48</definedName>
    <definedName name="_Toc464036513" localSheetId="0">Prelim!$C$50</definedName>
    <definedName name="_Toc464036515" localSheetId="0">Prelim!$C$52</definedName>
    <definedName name="_Toc464036519" localSheetId="0">Prelim!$C$36</definedName>
    <definedName name="_Toc464036521" localSheetId="0">Prelim!$C$67</definedName>
    <definedName name="_Toc464036523" localSheetId="0">Prelim!$C$70</definedName>
    <definedName name="_Toc464036525" localSheetId="0">Prelim!$C$71</definedName>
    <definedName name="_Toc464036527" localSheetId="0">Prelim!$C$74</definedName>
    <definedName name="_Toc464036529" localSheetId="0">Prelim!$C$75</definedName>
    <definedName name="_Toc464036531" localSheetId="0">Prelim!$C$76</definedName>
    <definedName name="_Toc464036533" localSheetId="0">Prelim!$C$77</definedName>
    <definedName name="_Toc464036535" localSheetId="0">Prelim!$C$78</definedName>
    <definedName name="_Toc464036537" localSheetId="0">Prelim!$C$79</definedName>
    <definedName name="_Toc464036539" localSheetId="0">Prelim!$C$80</definedName>
    <definedName name="_Toc464036541" localSheetId="0">Prelim!$C$81</definedName>
    <definedName name="_Toc464036543" localSheetId="0">Prelim!$C$82</definedName>
    <definedName name="_Toc464036545" localSheetId="0">Prelim!#REF!</definedName>
    <definedName name="_Toc464036547" localSheetId="0">Prelim!$C$85</definedName>
    <definedName name="_Toc464036549" localSheetId="0">Prelim!$C$88</definedName>
    <definedName name="_Toc464036551" localSheetId="0">Prelim!$C$91</definedName>
    <definedName name="_Toc464036553" localSheetId="0">Prelim!$C$92</definedName>
    <definedName name="_Toc464036555" localSheetId="0">Prelim!$C$93</definedName>
    <definedName name="_Toc464036557" localSheetId="0">Prelim!$C$94</definedName>
    <definedName name="_Toc464036559" localSheetId="0">Prelim!$C$95</definedName>
    <definedName name="_Toc464036561" localSheetId="0">Prelim!$C$96</definedName>
    <definedName name="_Toc464036563" localSheetId="0">Prelim!$C$97</definedName>
    <definedName name="_Toc464036565" localSheetId="0">Prelim!$C$98</definedName>
    <definedName name="_Toc464036567" localSheetId="0">Prelim!$C$99</definedName>
    <definedName name="_Toc464036569" localSheetId="0">Prelim!$C$100</definedName>
    <definedName name="_Toc464036571" localSheetId="0">Prelim!$C$101</definedName>
    <definedName name="_Toc464036573" localSheetId="0">Prelim!$C$102</definedName>
    <definedName name="_Toc464036575" localSheetId="0">Prelim!$C$103</definedName>
    <definedName name="_Toc464036577" localSheetId="0">Prelim!$C$104</definedName>
    <definedName name="_Toc464036579" localSheetId="0">Prelim!$C$107</definedName>
    <definedName name="_Toc464036581" localSheetId="0">Prelim!$C$108</definedName>
    <definedName name="_Toc464036583" localSheetId="0">Prelim!$C$109</definedName>
    <definedName name="_Toc464036585" localSheetId="0">Prelim!$C$110</definedName>
    <definedName name="_Toc464036587" localSheetId="0">Prelim!$C$111</definedName>
    <definedName name="_Toc464036589" localSheetId="0">Prelim!$C$114</definedName>
    <definedName name="_Toc464036591" localSheetId="0">Prelim!$C$115</definedName>
    <definedName name="_Toc464036593" localSheetId="0">Prelim!$C$116</definedName>
    <definedName name="_Toc464036595" localSheetId="0">Prelim!$C$117</definedName>
    <definedName name="_Toc464036597" localSheetId="0">Prelim!$C$120</definedName>
    <definedName name="_Toc464036599" localSheetId="0">Prelim!$C$121</definedName>
    <definedName name="_Toc464036601" localSheetId="0">Prelim!$C$122</definedName>
    <definedName name="_Toc464036603" localSheetId="0">Prelim!$C$125</definedName>
    <definedName name="_Toc464036605" localSheetId="0">Prelim!$C$128</definedName>
    <definedName name="_Toc464036607" localSheetId="0">Prelim!$C$129</definedName>
    <definedName name="_Toc464036609" localSheetId="0">Prelim!$C$132</definedName>
    <definedName name="_Toc464036611" localSheetId="0">Prelim!$C$133</definedName>
    <definedName name="_Toc464036613" localSheetId="0">Prelim!$C$134</definedName>
    <definedName name="_Toc464036615" localSheetId="0">Prelim!$C$136</definedName>
    <definedName name="_Toc464036617" localSheetId="0">Prelim!$C$137</definedName>
    <definedName name="_Toc464036619" localSheetId="0">Prelim!$C$138</definedName>
    <definedName name="_Toc464036621" localSheetId="0">Prelim!$C$140</definedName>
    <definedName name="_Toc464036623" localSheetId="0">Prelim!$C$141</definedName>
    <definedName name="_Toc464036624" localSheetId="0">Prelim!$C$142</definedName>
    <definedName name="_Toc464036625" localSheetId="0">Prelim!$C$143</definedName>
    <definedName name="_Toc464036626" localSheetId="0">Prelim!$C$144</definedName>
    <definedName name="_Toc464036627" localSheetId="0">Prelim!$C$145</definedName>
    <definedName name="_Toc464036628" localSheetId="0">Prelim!$C$146</definedName>
    <definedName name="_Toc464036630" localSheetId="0">Prelim!$C$148</definedName>
    <definedName name="_Toc464036631" localSheetId="0">Prelim!$C$149</definedName>
    <definedName name="_Toc464036632" localSheetId="0">Prelim!$C$150</definedName>
    <definedName name="_Toc464036633" localSheetId="0">Prelim!$C$151</definedName>
    <definedName name="_Toc464036634" localSheetId="0">Prelim!$C$152</definedName>
    <definedName name="_Toc464036635" localSheetId="0">Prelim!$C$153</definedName>
    <definedName name="_Toc464036637" localSheetId="0">Prelim!$C$154</definedName>
    <definedName name="_Toc464036639" localSheetId="0">Prelim!$C$156</definedName>
    <definedName name="_Toc464036640" localSheetId="0">Prelim!$C$157</definedName>
    <definedName name="_Toc464036641" localSheetId="0">Prelim!$C$158</definedName>
    <definedName name="_Toc464036642" localSheetId="0">Prelim!$C$159</definedName>
    <definedName name="_Toc464036643" localSheetId="0">Prelim!$C$160</definedName>
    <definedName name="_Toc464036645" localSheetId="0">Prelim!$C$162</definedName>
    <definedName name="_Toc464036646" localSheetId="0">Prelim!$C$163</definedName>
    <definedName name="_Toc464036650" localSheetId="0">Prelim!$C$173</definedName>
    <definedName name="_Toc464036652" localSheetId="0">Prelim!$C$174</definedName>
    <definedName name="_Toc464036654" localSheetId="0">Prelim!$C$175</definedName>
    <definedName name="_Toc464036656" localSheetId="0">Prelim!$C$176</definedName>
    <definedName name="_Toc464036657" localSheetId="0">Prelim!$C$177</definedName>
    <definedName name="_Toc464036658" localSheetId="0">Prelim!$C$178</definedName>
    <definedName name="_Toc464036660" localSheetId="0">Prelim!$C$179</definedName>
    <definedName name="_Toc464036662" localSheetId="0">Prelim!$C$180</definedName>
    <definedName name="_Toc464036664" localSheetId="0">Prelim!$C$182</definedName>
    <definedName name="_Toc464036666" localSheetId="0">Prelim!$C$183</definedName>
    <definedName name="_Toc464036668" localSheetId="0">Prelim!$C$185</definedName>
    <definedName name="_Toc464036670" localSheetId="0">Prelim!$C$186</definedName>
    <definedName name="_Toc464036672" localSheetId="0">Prelim!$C$188</definedName>
    <definedName name="_Toc464036674" localSheetId="0">Prelim!$C$189</definedName>
    <definedName name="_Toc464036676" localSheetId="0">Prelim!$C$190</definedName>
    <definedName name="_Toc464036678" localSheetId="0">Prelim!$C$192</definedName>
    <definedName name="_Toc464036680" localSheetId="0">Prelim!$C$193</definedName>
    <definedName name="_Toc464036682" localSheetId="0">Prelim!$C$196</definedName>
    <definedName name="_Toc464036684" localSheetId="0">Prelim!#REF!</definedName>
    <definedName name="_Toc464036686" localSheetId="0">Prelim!#REF!</definedName>
    <definedName name="_Toc464036688" localSheetId="0">Prelim!#REF!</definedName>
    <definedName name="_Toc464036690" localSheetId="0">Prelim!#REF!</definedName>
    <definedName name="_Toc464036692" localSheetId="0">Prelim!#REF!</definedName>
    <definedName name="_Toc464036694" localSheetId="0">Prelim!$C$211</definedName>
    <definedName name="_Toc464036696" localSheetId="0">Prelim!$C$212</definedName>
    <definedName name="_Toc464036698" localSheetId="0">Prelim!$C$213</definedName>
    <definedName name="_Toc464036702" localSheetId="0">Prelim!$C$219</definedName>
    <definedName name="_Toc464036703" localSheetId="0">Prelim!$C$220</definedName>
    <definedName name="_Toc464036705" localSheetId="0">Prelim!$C$221</definedName>
    <definedName name="_Toc464036707" localSheetId="0">Prelim!$C$222</definedName>
    <definedName name="_Toc464036709" localSheetId="0">Prelim!$C$225</definedName>
    <definedName name="_Toc464036711" localSheetId="0">Prelim!$C$228</definedName>
    <definedName name="_Toc464036713" localSheetId="0">Prelim!$C$232</definedName>
    <definedName name="_Toc464036715" localSheetId="0">Prelim!$C$233</definedName>
    <definedName name="_Toc464036717" localSheetId="0">Prelim!$C$234</definedName>
    <definedName name="_Toc464036719" localSheetId="0">Prelim!$C$235</definedName>
    <definedName name="_Toc464036721" localSheetId="0">Prelim!$C$236</definedName>
    <definedName name="_Toc464036723" localSheetId="0">Prelim!$C$238</definedName>
    <definedName name="_Toc464036725" localSheetId="0">Prelim!$C$239</definedName>
    <definedName name="_Toc464036727" localSheetId="0">Prelim!$C$240</definedName>
    <definedName name="_Toc464036729" localSheetId="0">Prelim!$C$243</definedName>
    <definedName name="_Toc464036731" localSheetId="0">Prelim!$C$244</definedName>
    <definedName name="_Toc464036733" localSheetId="0">Prelim!$C$247</definedName>
    <definedName name="_Toc464036735" localSheetId="0">Prelim!$C$248</definedName>
    <definedName name="_Toc464036737" localSheetId="0">Prelim!$C$249</definedName>
    <definedName name="_Toc464036739" localSheetId="0">Prelim!$C$250</definedName>
    <definedName name="_Toc464036741" localSheetId="0">Prelim!$C$257</definedName>
    <definedName name="_Toc464036742" localSheetId="0">Prelim!$C$258</definedName>
    <definedName name="_Toc464036743" localSheetId="0">Prelim!$C$259</definedName>
    <definedName name="_Toc464036744" localSheetId="0">Prelim!$C$260</definedName>
    <definedName name="_Toc464036746" localSheetId="0">Prelim!$C$262</definedName>
    <definedName name="_Toc464036748" localSheetId="0">Prelim!$C$263</definedName>
    <definedName name="_Toc464036750" localSheetId="0">Prelim!$C$264</definedName>
    <definedName name="_Toc464036752" localSheetId="0">Prelim!$C$267</definedName>
    <definedName name="_Toc464036754" localSheetId="0">Prelim!$C$270</definedName>
    <definedName name="_Toc464036756" localSheetId="0">Prelim!$C$271</definedName>
    <definedName name="_Toc464036758" localSheetId="0">Prelim!$C$272</definedName>
    <definedName name="_Toc464036760" localSheetId="0">Prelim!$C$275</definedName>
    <definedName name="_Toc464036761" localSheetId="0">Prelim!$C$276</definedName>
    <definedName name="_Toc464036762" localSheetId="0">Prelim!$C$277</definedName>
    <definedName name="_Toc464036763" localSheetId="0">Prelim!$C$278</definedName>
    <definedName name="_Toc464036764" localSheetId="0">Prelim!$C$279</definedName>
    <definedName name="_Toc464036765" localSheetId="0">Prelim!$C$280</definedName>
    <definedName name="_Toc464036767" localSheetId="0">Prelim!$C$281</definedName>
    <definedName name="_Toc464036769" localSheetId="0">Prelim!$C$282</definedName>
    <definedName name="_Toc464036771" localSheetId="0">Prelim!$C$283</definedName>
    <definedName name="_Toc464036773" localSheetId="0">Prelim!$C$284</definedName>
    <definedName name="_Toc464036775" localSheetId="0">Prelim!$C$285</definedName>
    <definedName name="_Toc464036777" localSheetId="0">Prelim!$C$288</definedName>
    <definedName name="_Toc464036779" localSheetId="0">Prelim!$C$289</definedName>
    <definedName name="_Toc464036781" localSheetId="0">Prelim!$C$290</definedName>
    <definedName name="_Toc464036783" localSheetId="0">Prelim!$C$291</definedName>
    <definedName name="_Toc464036785" localSheetId="0">Prelim!$C$292</definedName>
    <definedName name="_Toc464036787" localSheetId="0">Prelim!$C$293</definedName>
    <definedName name="_Toc464036789" localSheetId="0">Prelim!$C$296</definedName>
    <definedName name="_Toc464036791" localSheetId="0">Prelim!$C$299</definedName>
    <definedName name="_Toc464036793" localSheetId="0">Prelim!$C$300</definedName>
    <definedName name="_Toc464036795" localSheetId="0">Prelim!$C$303</definedName>
    <definedName name="_Toc464036797" localSheetId="0">Prelim!$C$306</definedName>
    <definedName name="_Toc464036799" localSheetId="0">Prelim!$C$307</definedName>
    <definedName name="_Toc464036801" localSheetId="0">Prelim!$C$308</definedName>
    <definedName name="_Toc464036803" localSheetId="0">Prelim!$C$309</definedName>
    <definedName name="_Toc464036805" localSheetId="0">Prelim!$C$310</definedName>
    <definedName name="_Toc464036807" localSheetId="0">Prelim!$C$311</definedName>
    <definedName name="_Toc464036809" localSheetId="0">Prelim!$C$312</definedName>
    <definedName name="_Toc464036811" localSheetId="0">Prelim!$C$313</definedName>
    <definedName name="_Toc464036813" localSheetId="0">Prelim!$C$314</definedName>
    <definedName name="_Toc464036815" localSheetId="0">Prelim!$C$315</definedName>
    <definedName name="_Toc464036817" localSheetId="0">Prelim!$C$316</definedName>
    <definedName name="_Toc464036819" localSheetId="0">Prelim!$C$319</definedName>
    <definedName name="_Toc464036821" localSheetId="0">Prelim!$C$320</definedName>
    <definedName name="_Toc464036823" localSheetId="0">Prelim!$C$321</definedName>
    <definedName name="_Toc464036825" localSheetId="0">Prelim!$C$322</definedName>
    <definedName name="_Toc464036827" localSheetId="0">Prelim!$C$323</definedName>
    <definedName name="_Toc464036829" localSheetId="0">Prelim!$C$324</definedName>
    <definedName name="_Toc464036831" localSheetId="0">Prelim!$C$325</definedName>
    <definedName name="_Toc464036833" localSheetId="0">Prelim!$C$326</definedName>
    <definedName name="_Toc464036835" localSheetId="0">Prelim!$C$328</definedName>
    <definedName name="_Toc464036837" localSheetId="0">Prelim!$C$334</definedName>
    <definedName name="_Toc464036839" localSheetId="0">Prelim!$C$337</definedName>
    <definedName name="_Toc464036841" localSheetId="0">Prelim!$C$338</definedName>
    <definedName name="_Toc464036843" localSheetId="0">Prelim!$C$339</definedName>
    <definedName name="_Toc464036845" localSheetId="0">Prelim!$C$340</definedName>
    <definedName name="_Toc464036847" localSheetId="0">Prelim!$C$343</definedName>
    <definedName name="_Toc464036849" localSheetId="0">Prelim!$C$344</definedName>
    <definedName name="_Toc464036851" localSheetId="0">Prelim!$C$350</definedName>
    <definedName name="_Toc464036853" localSheetId="0">Prelim!$C$351</definedName>
    <definedName name="_Toc464036855" localSheetId="0">Prelim!$C$352</definedName>
    <definedName name="_Toc464036857" localSheetId="0">Prelim!$C$353</definedName>
    <definedName name="_Toc464036859" localSheetId="0">Prelim!$C$354</definedName>
    <definedName name="_Toc464036861" localSheetId="0">Prelim!$C$357</definedName>
    <definedName name="_Toc464036863" localSheetId="0">Prelim!$C$358</definedName>
    <definedName name="_Toc464036865" localSheetId="0">Prelim!$C$359</definedName>
    <definedName name="_Toc464036867" localSheetId="0">Prelim!$C$360</definedName>
    <definedName name="_Toc464036869" localSheetId="0">Prelim!$C$363</definedName>
    <definedName name="_Toc464036871" localSheetId="0">Prelim!$C$366</definedName>
    <definedName name="_Toc464036873" localSheetId="0">Prelim!$C$367</definedName>
    <definedName name="_Toc464036875" localSheetId="0">Prelim!$C$370</definedName>
    <definedName name="_Toc464036877" localSheetId="0">Prelim!$C$371</definedName>
    <definedName name="_Toc464036879" localSheetId="0">Prelim!$C$372</definedName>
    <definedName name="_Toc464036883" localSheetId="0">Prelim!$C$375</definedName>
    <definedName name="_Toc464036885" localSheetId="0">Prelim!$C$376</definedName>
    <definedName name="_Toc464036887" localSheetId="0">Prelim!$C$377</definedName>
    <definedName name="_Toc464036889" localSheetId="0">Prelim!$C$378</definedName>
    <definedName name="_Toc464036891" localSheetId="0">Prelim!$C$382</definedName>
    <definedName name="_Toc464036893" localSheetId="0">Prelim!$C$383</definedName>
    <definedName name="_Toc464036895" localSheetId="0">Prelim!$C$384</definedName>
    <definedName name="_Toc464036897" localSheetId="0">Prelim!$C$386</definedName>
    <definedName name="_Toc464036899" localSheetId="0">Prelim!$C$387</definedName>
    <definedName name="_Toc464036901" localSheetId="0">Prelim!$C$389</definedName>
    <definedName name="_Toc464036903" localSheetId="0">Prelim!$C$390</definedName>
    <definedName name="_Toc464036905" localSheetId="0">Prelim!$C$393</definedName>
    <definedName name="_Toc464036907" localSheetId="0">Prelim!$C$397</definedName>
    <definedName name="_Toc464036909" localSheetId="0">Prelim!$C$398</definedName>
    <definedName name="_Toc464036911" localSheetId="0">Prelim!$C$399</definedName>
    <definedName name="_Toc464036913" localSheetId="0">Prelim!$C$400</definedName>
    <definedName name="_Toc464036915" localSheetId="0">Prelim!$C$401</definedName>
    <definedName name="_Toc464036917" localSheetId="0">Prelim!$C$403</definedName>
    <definedName name="_Toc464036919" localSheetId="0">Prelim!$C$405</definedName>
    <definedName name="_Toc464036921" localSheetId="0">Prelim!$C$406</definedName>
    <definedName name="_Toc464036923" localSheetId="0">Prelim!$C$410</definedName>
    <definedName name="_Toc464036925" localSheetId="0">Prelim!$C$411</definedName>
    <definedName name="_Toc464036927" localSheetId="0">Prelim!$C$412</definedName>
    <definedName name="_Toc464036929" localSheetId="0">Prelim!$C$413</definedName>
    <definedName name="_Toc464036931" localSheetId="0">Prelim!$C$414</definedName>
    <definedName name="_Toc464036932" localSheetId="0">Prelim!$C$415</definedName>
    <definedName name="_Toc464036933" localSheetId="0">Prelim!$C$416</definedName>
    <definedName name="_Toc464036934" localSheetId="0">Prelim!$C$417</definedName>
    <definedName name="_Toc464036935" localSheetId="0">Prelim!$C$418</definedName>
    <definedName name="_Toc464036936" localSheetId="0">Prelim!$C$419</definedName>
    <definedName name="_Toc464036938" localSheetId="0">Prelim!$C$421</definedName>
    <definedName name="_Toc464036940" localSheetId="0">Prelim!$C$422</definedName>
    <definedName name="_Toc464036942" localSheetId="0">Prelim!$C$423</definedName>
    <definedName name="_Toc464036944" localSheetId="0">Prelim!$C$424</definedName>
    <definedName name="_Toc464036946" localSheetId="0">Prelim!$C$425</definedName>
    <definedName name="_Toc464036948" localSheetId="0">Prelim!$C$426</definedName>
    <definedName name="_Toc464036950" localSheetId="0">Prelim!$C$429</definedName>
    <definedName name="_Toc464036952" localSheetId="0">Prelim!$C$430</definedName>
    <definedName name="_Toc464036954" localSheetId="0">Prelim!$C$431</definedName>
    <definedName name="_Toc464036956" localSheetId="0">Prelim!$C$432</definedName>
    <definedName name="_Toc464036958" localSheetId="0">Prelim!$C$433</definedName>
    <definedName name="_Toc464036960" localSheetId="0">Prelim!$C$434</definedName>
    <definedName name="_Toc464036962" localSheetId="0">Prelim!$C$437</definedName>
    <definedName name="_Toc464036964" localSheetId="0">Prelim!$C$440</definedName>
    <definedName name="_Toc464036966" localSheetId="0">Prelim!$C$443</definedName>
    <definedName name="_Toc464036968" localSheetId="0">Prelim!$C$446</definedName>
    <definedName name="_Toc464036970" localSheetId="0">Prelim!$C$449</definedName>
    <definedName name="_Toc464036972" localSheetId="0">Prelim!$C$452</definedName>
    <definedName name="_Toc464036974" localSheetId="0">Prelim!$C$453</definedName>
    <definedName name="_Toc464036975" localSheetId="0">Prelim!$C$454</definedName>
    <definedName name="_Toc464036976" localSheetId="0">Prelim!$C$455</definedName>
    <definedName name="_Toc464036977" localSheetId="0">Prelim!$C$456</definedName>
    <definedName name="_Toc464036978" localSheetId="0">Prelim!$C$457</definedName>
    <definedName name="_Toc464036979" localSheetId="0">Prelim!$C$458</definedName>
    <definedName name="_Toc464036980" localSheetId="0">Prelim!$C$459</definedName>
    <definedName name="_Toc464036982" localSheetId="0">Prelim!$C$465</definedName>
    <definedName name="_Toc464036984" localSheetId="0">Prelim!$C$468</definedName>
    <definedName name="_Toc464036986" localSheetId="0">Prelim!$C$469</definedName>
    <definedName name="_Toc464036988" localSheetId="0">Prelim!$C$470</definedName>
    <definedName name="_Toc464036990" localSheetId="0">Prelim!$C$471</definedName>
    <definedName name="_Toc464036992" localSheetId="0">Prelim!$C$472</definedName>
    <definedName name="_Toc464036994" localSheetId="0">Prelim!$D$473</definedName>
    <definedName name="_Toc464036995" localSheetId="0">Prelim!$C$474</definedName>
    <definedName name="_Toc464036996" localSheetId="0">Prelim!$D$474</definedName>
    <definedName name="_Toc464036997" localSheetId="0">Prelim!$C$477</definedName>
    <definedName name="_Toc464036998" localSheetId="0">Prelim!$D$477</definedName>
    <definedName name="_Toc464036999" localSheetId="0">Prelim!$C$480</definedName>
    <definedName name="_Toc464037000" localSheetId="0">Prelim!$D$480</definedName>
    <definedName name="_Toc464037001" localSheetId="0">Prelim!$C$481</definedName>
    <definedName name="_Toc464037002" localSheetId="0">Prelim!$D$481</definedName>
    <definedName name="_Toc464037003" localSheetId="0">Prelim!$C$482</definedName>
    <definedName name="_Toc464037004" localSheetId="0">Prelim!$D$482</definedName>
    <definedName name="_Toc464037005" localSheetId="0">Prelim!$C$483</definedName>
    <definedName name="_Toc464037006" localSheetId="0">Prelim!$D$483</definedName>
    <definedName name="_Toc464037008" localSheetId="0">Prelim!$C$484</definedName>
    <definedName name="_Toc464037010" localSheetId="0">Prelim!$C$485</definedName>
    <definedName name="_Toc464037012" localSheetId="0">Prelim!$C$491</definedName>
    <definedName name="_Toc464037014" localSheetId="0">Prelim!$C$492</definedName>
    <definedName name="_Toc464037016" localSheetId="0">Prelim!$C$493</definedName>
    <definedName name="_Toc464037018" localSheetId="0">Prelim!$C$494</definedName>
    <definedName name="_Toc464037020" localSheetId="0">Prelim!$C$499</definedName>
    <definedName name="_Toc464037022" localSheetId="0">Prelim!$C$500</definedName>
    <definedName name="_Toc464037024" localSheetId="0">Prelim!$C$505</definedName>
    <definedName name="_Toc464037026" localSheetId="0">Prelim!$C$506</definedName>
    <definedName name="_Toc464037028" localSheetId="0">Prelim!$C$511</definedName>
    <definedName name="_Toc464037030" localSheetId="0">Prelim!$C$516</definedName>
    <definedName name="_Toc464037032" localSheetId="0">Prelim!$C$517</definedName>
    <definedName name="_Toc464037034" localSheetId="0">Prelim!$C$520</definedName>
    <definedName name="_Toc464037036" localSheetId="0">Prelim!$C$521</definedName>
    <definedName name="_Toc465756911" localSheetId="0">Prelim!$C$19</definedName>
    <definedName name="_Toc465756948" localSheetId="0">Prelim!$C$34</definedName>
    <definedName name="_Toc465757089" localSheetId="0">Prelim!$C$165</definedName>
    <definedName name="_Toc465757090" localSheetId="0">Prelim!$C$166</definedName>
    <definedName name="_Toc465757091" localSheetId="0">Prelim!$C$167</definedName>
    <definedName name="_Toc465757092" localSheetId="0">Prelim!$C$168</definedName>
    <definedName name="_Toc465757093" localSheetId="0">Prelim!$C$169</definedName>
    <definedName name="_Toc465757094" localSheetId="0">Prelim!$C$170</definedName>
    <definedName name="_Toc465757095" localSheetId="0">Prelim!$C$171</definedName>
    <definedName name="_Toc465757132" localSheetId="0">Prelim!#REF!</definedName>
    <definedName name="_Toc465757151" localSheetId="0">Prelim!$C$216</definedName>
    <definedName name="_Toc465757152" localSheetId="0">Prelim!$C$217</definedName>
    <definedName name="_Toc465757153" localSheetId="0">Prelim!$C$218</definedName>
    <definedName name="_Toc465757300" localSheetId="0">Prelim!#REF!</definedName>
    <definedName name="_Toc465757350" localSheetId="0">Prelim!$C$373</definedName>
    <definedName name="_Toc465757351" localSheetId="0">Prelim!$C$374</definedName>
    <definedName name="_Toc465757458" localSheetId="0">Prelim!$C$463</definedName>
    <definedName name="_Toc465757472" localSheetId="0">Prelim!$C$473</definedName>
    <definedName name="_Toc465757486" localSheetId="0">Prelim!$C$484</definedName>
    <definedName name="_Toc465757491" localSheetId="0">Prelim!$C$489</definedName>
    <definedName name="_Toc465757500" localSheetId="0">Prelim!$C$498</definedName>
    <definedName name="_Toc465757505" localSheetId="0">Prelim!$C$504</definedName>
    <definedName name="_Toc465757514" localSheetId="0">Prelim!$C$515</definedName>
    <definedName name="_xlnm.Print_Area" localSheetId="0">Prelim!$B$1:$G$567</definedName>
    <definedName name="_xlnm.Print_Titles" localSheetId="0">Prelim!$1:$5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52" i="1" l="1"/>
  <c r="C550" i="1"/>
  <c r="C548" i="1"/>
  <c r="C546" i="1"/>
  <c r="C544" i="1"/>
  <c r="C542" i="1"/>
  <c r="C540" i="1"/>
  <c r="C536" i="1"/>
  <c r="C534" i="1"/>
  <c r="C532" i="1"/>
  <c r="C530" i="1"/>
  <c r="C528" i="1"/>
  <c r="C526" i="1"/>
  <c r="G521" i="1"/>
  <c r="G552" i="1" s="1"/>
  <c r="G513" i="1"/>
  <c r="G550" i="1" s="1"/>
  <c r="G508" i="1"/>
  <c r="G548" i="1" s="1"/>
  <c r="G502" i="1"/>
  <c r="G546" i="1" s="1"/>
  <c r="G496" i="1"/>
  <c r="G544" i="1" s="1"/>
  <c r="G487" i="1"/>
  <c r="G542" i="1" s="1"/>
  <c r="G461" i="1"/>
  <c r="G540" i="1" s="1"/>
  <c r="G346" i="1"/>
  <c r="G538" i="1" s="1"/>
  <c r="G330" i="1"/>
  <c r="G536" i="1" s="1"/>
  <c r="G252" i="1"/>
  <c r="G534" i="1" s="1"/>
  <c r="G198" i="1"/>
  <c r="G532" i="1" s="1"/>
  <c r="G62" i="1"/>
  <c r="G530" i="1" s="1"/>
  <c r="G54" i="1"/>
  <c r="G528" i="1" s="1"/>
  <c r="G30" i="1"/>
  <c r="G526" i="1" s="1"/>
  <c r="G554" i="1" l="1"/>
</calcChain>
</file>

<file path=xl/sharedStrings.xml><?xml version="1.0" encoding="utf-8"?>
<sst xmlns="http://schemas.openxmlformats.org/spreadsheetml/2006/main" count="724" uniqueCount="476">
  <si>
    <t>S/N</t>
  </si>
  <si>
    <t>Description</t>
  </si>
  <si>
    <t>Amount (S$)</t>
  </si>
  <si>
    <t>i</t>
  </si>
  <si>
    <t>ii</t>
  </si>
  <si>
    <t>iii</t>
  </si>
  <si>
    <t>a</t>
  </si>
  <si>
    <t xml:space="preserve">QTY </t>
  </si>
  <si>
    <t>UNIT</t>
  </si>
  <si>
    <t>(Carried Forward to Collection Page)</t>
  </si>
  <si>
    <t xml:space="preserve">COLLECTION PAGE </t>
  </si>
  <si>
    <t>v</t>
  </si>
  <si>
    <t>iv</t>
  </si>
  <si>
    <t>vi</t>
  </si>
  <si>
    <t>vii</t>
  </si>
  <si>
    <t>viii</t>
  </si>
  <si>
    <t>ix</t>
  </si>
  <si>
    <t>x</t>
  </si>
  <si>
    <t>xi</t>
  </si>
  <si>
    <t>xii</t>
  </si>
  <si>
    <t>xiii</t>
  </si>
  <si>
    <t>4.10</t>
  </si>
  <si>
    <t>LUM</t>
  </si>
  <si>
    <t>SITE, ACCESS AND WORKS</t>
  </si>
  <si>
    <t>The Site of the Works</t>
  </si>
  <si>
    <t>The site area and site boundary are indicated on the Drawings.</t>
  </si>
  <si>
    <t>The Tenderer shall ensure there is no disturbance to the existing tenants and users of the neighbouring buildings or disruption to their normal daily operations.</t>
  </si>
  <si>
    <t>Accept Site as Found</t>
  </si>
  <si>
    <t>The Contract shall accept the Site as found.</t>
  </si>
  <si>
    <t>Working Area</t>
  </si>
  <si>
    <t>On-site fabrication shall not be permitted unless authorised by the Project Manager in writing.</t>
  </si>
  <si>
    <t>Outline Description of the Works</t>
  </si>
  <si>
    <t>Site Access</t>
  </si>
  <si>
    <t>Sub-Total for Site, Access and Works</t>
  </si>
  <si>
    <t>PRE-CONDITIONING SURVEY</t>
  </si>
  <si>
    <t>Indemnify the Employer against all injunctions and litigations which may arise from the forgoing.</t>
  </si>
  <si>
    <t>2.10</t>
  </si>
  <si>
    <t>Sub-Total for Pre-Conditioning Survey</t>
  </si>
  <si>
    <t>The Tenderer shall arrange for inspection together with the Landlord and the Project Manager before commencement and after handing over the Works with full documentary evidence of any defects.</t>
  </si>
  <si>
    <t>The working area is confined to the site as indicated on the drawings and the Tenderer must keep his work people strictly within these limits.</t>
  </si>
  <si>
    <t>The outline description of the Works given above must not be considered as being complete. The Tenderer shall study the Specification, the Tender Drawings and the site conditions and satisfy himself as to the full extent and character of the Works</t>
  </si>
  <si>
    <t>Access to the Site, working area, and the suitability of such will be the responsibility of the Tenderer. The Tenderer shall be responsible for ensuring that he is properly authorised to cross pavements and associated areas and he must give all notices, pay all fees and reinstate at his own cost all damage caused by him to such pavements and associated area however occurring.</t>
  </si>
  <si>
    <t>The Tenderer shall make himself aware of the local restrictions on heavy goods lorries and truck traffic and make all relevant allowances for these in his prices and programming.</t>
  </si>
  <si>
    <t>The Contactor shall be responsible for the reinstatement of any damage caused by the Tenderer during the course of the works.</t>
  </si>
  <si>
    <t>The existing adjacent buildings may remain and be occupied. The Tenderer is obliged to ensure that there will be no interruption or disturbance to the continuous operation of the adjacent buildings.</t>
  </si>
  <si>
    <t>Prior to the commencement of works on site, the Tenderer shall undertake a comprehensive pre-condition survey of all surrounding areas, including but not limited commons areas like Lift Lobbies, Commons Corridors, Staircase, Driveway, Roof Top etc. and other existing structures, Such as survey should clearly show the existing condition, a record of defects, extend of cracks and location of services.</t>
  </si>
  <si>
    <t>Prior to the commencement of works on site, the Tenderer shall also conduct pre-construction survey of as-installed M&amp;E system to verify the performance standards and functionality of the M&amp;E system including provision of manpower, testing tools and submission of reports.</t>
  </si>
  <si>
    <t>The Tenderer shall allow for any suitable and approved instruments and equipment's for the periodical recording and checking of cracks or other defects of the surrounding land, building, structures, services and the like.</t>
  </si>
  <si>
    <t>The safety of buildings and properties adjoining and in close proximity to the works site shall be the responsibility of the Tenderer and damage sustained by the adjoining owners, their properties/building, their contents caused as a result of the works shall be made good at the Tenderer's expense.</t>
  </si>
  <si>
    <t>The Tenderer shall be responsible for ensuring that the execution of the Works does not impair the safety and stability of any adjoining structures and buildings and where necessary allow in the tender a provisions for a shoring and strutting required. Such shoring shall be so positioned or altered and adapted from time to time so as to maintain adequate working space for building operations.</t>
  </si>
  <si>
    <t>The Tenderer is to note that the existing adjacent buildings will remain occupied. He shall take all necessary precautions to ensure that there will be no disruption to the occupants in the existing adjacent buildings.</t>
  </si>
  <si>
    <t>The Tenderer shall be responsible for any disruption to the occupants in the existing adjacent building due to any causes arising out of the execution of his works.</t>
  </si>
  <si>
    <t>STATUTORY OBLIGATIONS</t>
  </si>
  <si>
    <t>Sub-Total for Statutory Obligations</t>
  </si>
  <si>
    <t>CONTRACT</t>
  </si>
  <si>
    <t>Nature of Contract</t>
  </si>
  <si>
    <t>Schedule of Contract Clauses</t>
  </si>
  <si>
    <t>The Clause numbers and headings of the Articles and Conditions refer to the Section 3 - Conditions of Contract</t>
  </si>
  <si>
    <t>Contract Period</t>
  </si>
  <si>
    <t>The Contract period is as stated in the Appendix to the Conditions of Contract.</t>
  </si>
  <si>
    <t>The information given above is subject to confirmation upon the award of Contract. No adjustment to the Contract Sum will be made when the date and the Contract Period are different from the above.</t>
  </si>
  <si>
    <t>The Contract shall note that all testing and commissioning of Plant and Equipment is part of the Contract Works and must be completed within the Contract Period. Please refer to the Technical Specification for the detail requirements of testing &amp; commissioning.</t>
  </si>
  <si>
    <t>Any completion certificate (s) issued before test results are known will be conditional on satisfactory results.</t>
  </si>
  <si>
    <t>No claims for extension of the Contract Period will be considered if submitted later than twenty-eight (28) days after the event. The acceptance or otherwise of such claims will be at the discretion of the Project Manager.</t>
  </si>
  <si>
    <t>The daily extension of time rate shall be the maximum chargeable regardless of the duration of the delay and is only applicable if the Extension of Times as granted by the Project Manager is beyond the contract completion date.</t>
  </si>
  <si>
    <t>Firm Price Contract</t>
  </si>
  <si>
    <t>Possession of Part or Parts of the Work</t>
  </si>
  <si>
    <t>Programme</t>
  </si>
  <si>
    <t>The program shall include sub-programmes incorporating detailed programmes for all sub-contracts.</t>
  </si>
  <si>
    <t>The Project Manager reserves the right to examine, enquire and check the practical feasibility of the Master Programme and, if necessary, make suggestions for alternations to it.</t>
  </si>
  <si>
    <t>Notwithstanding updating the Works programme, the Contract Completion period shall remain unchanged.</t>
  </si>
  <si>
    <t>Progress Report and Progress Photographs</t>
  </si>
  <si>
    <t>At the weekly intervals daily reports are to be submitted to the Project Manager detailing the general process of the Works, details of information required, extensions of Contract Period claimed etc. together with the notes on any differences between the programmed and the actual progress on site.</t>
  </si>
  <si>
    <t>The ownership and copyright of all photographs will be vested in the Employer</t>
  </si>
  <si>
    <t>Project Manager's Direction and Supervision</t>
  </si>
  <si>
    <t>The Project Manager shall supervise and direct the Work and shall be the interpreters of the Contract Documents</t>
  </si>
  <si>
    <t>They shall, within a reasonable time, make decisions on all matter relating to the execution and progress of the Work or the interpretation of the Contract Documents</t>
  </si>
  <si>
    <t>Site Instructions</t>
  </si>
  <si>
    <t>The Employer's Resident Site Staffs under the Project Manager's instructions shall be empowered to suspend any work, if such work is not, in his/their opinion, in accordance with the Contract Drawings, Specifications and site instructions.</t>
  </si>
  <si>
    <t>Confirmation of Verbal Instructions</t>
  </si>
  <si>
    <t>Keep on site a record of all verbal instructions and send copies to the Project Manager within fourteen (14) days of these being given.</t>
  </si>
  <si>
    <t>Design and Completion Responsibility</t>
  </si>
  <si>
    <t>Whether expressly stated or not in the documents all descriptions and specifications are implied to be directed at or towards the Tenderer tendering for and later awarded the Contract. No claim shall be allowed for non-compliance of a clause due to lack of understanding.</t>
  </si>
  <si>
    <t>Insurance</t>
  </si>
  <si>
    <t>The "Expected Risks" are riot, war, invasion, act of foreign enemies, hostilities (whether war be declared or not), civil war, rebellion, revolution, insurrection, military or usurped power, ionising, nuclear reaction, nuclear radiation or radiative contamination; pressure waves caused by aircraft or other aerial devices travelling at sonic or supersonic speeds.</t>
  </si>
  <si>
    <t>The CAR insurance shall cover against all loss damage from whatever causes (other than the Expected Risks) for:-</t>
  </si>
  <si>
    <t>Loss of or damage to the Works</t>
  </si>
  <si>
    <t>The sum insured for the Works shall include:-</t>
  </si>
  <si>
    <t>The CAR insurance shall include the following endorsements for additional clauses: -</t>
  </si>
  <si>
    <t>Public Liability (Negligence and Non-negligence)</t>
  </si>
  <si>
    <t>Provide a limit of indemnity as specified in Appendix to Articles and Conditions of Building Contract for any one claim and unlimited for any one period of insurance in respect of:</t>
  </si>
  <si>
    <t>Beside Cross Liability endorse to include:-</t>
  </si>
  <si>
    <t>Work Injury Compensation</t>
  </si>
  <si>
    <t>Notwithstanding anything to the contrary stated, nothing in the policy or any endorsement therein shall affect the right of any person entitled to compensation by virtue of the Work Injury Compensation Act or Acts or legislation of the Republic of Singapore.</t>
  </si>
  <si>
    <t>The wages declared for Work Injury Compensation Insurance must be adequate and realistic and shall be shown in the policy submitted. Such policy shall be accepted only if the Project Manager is satisfied that the wages declared are adequate.</t>
  </si>
  <si>
    <t>Insurance Excesses</t>
  </si>
  <si>
    <t>The Contract shall absolutely be response for all excesses carried in the policies, whether or not he is in fact so liable under the Conditions of Contract.</t>
  </si>
  <si>
    <t>Deficiency Cover</t>
  </si>
  <si>
    <t>Insurance Period</t>
  </si>
  <si>
    <t>All Insurance are to cover the period from the date of Site Possession until the end of the Maintenance Period.</t>
  </si>
  <si>
    <t>All original insurance policies and receipt are to be submitted and deposited with the Employer within fourteen (14) calendar days prior to the Commencement of Works.</t>
  </si>
  <si>
    <t>Insurance Company</t>
  </si>
  <si>
    <t>All insurance policies are to be affected with the recognised insurance company to approve by the Employer.</t>
  </si>
  <si>
    <t>Central Provident Fund</t>
  </si>
  <si>
    <t>General Principles</t>
  </si>
  <si>
    <t>Lump Sum</t>
  </si>
  <si>
    <t>The Schedule of Works are to be read in conjunction with all other sections contained in this documents which shall be construed as being complementary to one another.</t>
  </si>
  <si>
    <t>Items in the Specifications of this documents are deemed to amplify and be part of every description of work in the Schedule of Works to which they refer.</t>
  </si>
  <si>
    <t>Pricing of the Schedule of Works</t>
  </si>
  <si>
    <t>The amount appearing as the total of the Final Summary at the end of the Schedule of Works and marked "Total carried to Form of Tender" shall be transferred to the Form of Tender in dollars and cents without any rounding off.</t>
  </si>
  <si>
    <t>xiv</t>
  </si>
  <si>
    <t>4.11</t>
  </si>
  <si>
    <t>4.12.1</t>
  </si>
  <si>
    <t>4.12.1.1</t>
  </si>
  <si>
    <r>
      <t>(2)</t>
    </r>
    <r>
      <rPr>
        <sz val="10"/>
        <color theme="1"/>
        <rFont val="Times New Roman"/>
        <family val="1"/>
      </rPr>
      <t xml:space="preserve">   </t>
    </r>
    <r>
      <rPr>
        <sz val="10"/>
        <color theme="1"/>
        <rFont val="Arial"/>
        <family val="2"/>
      </rPr>
      <t>any expense, liability, loss, claim, or proceedings which the Employer may incur or sustain by reason of damage to any property other than the Works caused by collapse, subsidence, vibration, weakening or removal of support or lowering of ground water arising out of or in the course of or by reason of the carrying out of the Works excepting damage</t>
    </r>
  </si>
  <si>
    <r>
      <t>(1)</t>
    </r>
    <r>
      <rPr>
        <sz val="10"/>
        <color theme="1"/>
        <rFont val="Times New Roman"/>
        <family val="1"/>
      </rPr>
      <t xml:space="preserve">   </t>
    </r>
    <r>
      <rPr>
        <sz val="10"/>
        <color theme="1"/>
        <rFont val="Arial"/>
        <family val="2"/>
      </rPr>
      <t>the Permanent Works and Temporary Works (including any unfix materials or other things delivered to the site for incorporation therein) to their full reinstatement value;</t>
    </r>
  </si>
  <si>
    <r>
      <t>(2)</t>
    </r>
    <r>
      <rPr>
        <sz val="10"/>
        <color theme="1"/>
        <rFont val="Times New Roman"/>
        <family val="1"/>
      </rPr>
      <t xml:space="preserve">   </t>
    </r>
    <r>
      <rPr>
        <sz val="10"/>
        <color theme="1"/>
        <rFont val="Arial"/>
        <family val="2"/>
      </rPr>
      <t>the Constructional Plant Equipment and Temporary Buildings to their full value;</t>
    </r>
  </si>
  <si>
    <r>
      <t>(3)</t>
    </r>
    <r>
      <rPr>
        <sz val="10"/>
        <color theme="1"/>
        <rFont val="Times New Roman"/>
        <family val="1"/>
      </rPr>
      <t xml:space="preserve">   </t>
    </r>
    <r>
      <rPr>
        <sz val="10"/>
        <color theme="1"/>
        <rFont val="Arial"/>
        <family val="2"/>
      </rPr>
      <t>Professional fees (10% of the Contract Sum); and</t>
    </r>
  </si>
  <si>
    <r>
      <t>(4)</t>
    </r>
    <r>
      <rPr>
        <sz val="10"/>
        <color theme="1"/>
        <rFont val="Times New Roman"/>
        <family val="1"/>
      </rPr>
      <t xml:space="preserve">   </t>
    </r>
    <r>
      <rPr>
        <sz val="10"/>
        <color theme="1"/>
        <rFont val="Arial"/>
        <family val="2"/>
      </rPr>
      <t>demolition and removal of debris (for 5% of the Contract Sum)</t>
    </r>
  </si>
  <si>
    <r>
      <t>(5)</t>
    </r>
    <r>
      <rPr>
        <sz val="10"/>
        <color theme="1"/>
        <rFont val="Times New Roman"/>
        <family val="1"/>
      </rPr>
      <t xml:space="preserve">   </t>
    </r>
    <r>
      <rPr>
        <sz val="10"/>
        <color theme="1"/>
        <rFont val="Arial"/>
        <family val="2"/>
      </rPr>
      <t>Goods and Services Tax (GST)</t>
    </r>
  </si>
  <si>
    <r>
      <t>(1)</t>
    </r>
    <r>
      <rPr>
        <sz val="10"/>
        <color theme="1"/>
        <rFont val="Times New Roman"/>
        <family val="1"/>
      </rPr>
      <t xml:space="preserve">   </t>
    </r>
    <r>
      <rPr>
        <sz val="10"/>
        <color theme="1"/>
        <rFont val="Arial"/>
        <family val="2"/>
      </rPr>
      <t>Cross Liability</t>
    </r>
  </si>
  <si>
    <r>
      <t>(2)</t>
    </r>
    <r>
      <rPr>
        <sz val="10"/>
        <color theme="1"/>
        <rFont val="Times New Roman"/>
        <family val="1"/>
      </rPr>
      <t xml:space="preserve">   </t>
    </r>
    <r>
      <rPr>
        <sz val="10"/>
        <color theme="1"/>
        <rFont val="Arial"/>
        <family val="2"/>
      </rPr>
      <t>Extra charges for overtimes, night works, work on public holidays and express freight</t>
    </r>
  </si>
  <si>
    <r>
      <t>(3)</t>
    </r>
    <r>
      <rPr>
        <sz val="10"/>
        <color theme="1"/>
        <rFont val="Times New Roman"/>
        <family val="1"/>
      </rPr>
      <t xml:space="preserve">   </t>
    </r>
    <r>
      <rPr>
        <sz val="10"/>
        <color theme="1"/>
        <rFont val="Arial"/>
        <family val="2"/>
      </rPr>
      <t>Automatic reinstatement clause</t>
    </r>
  </si>
  <si>
    <r>
      <t>(4)</t>
    </r>
    <r>
      <rPr>
        <sz val="10"/>
        <color theme="1"/>
        <rFont val="Times New Roman"/>
        <family val="1"/>
      </rPr>
      <t xml:space="preserve">   </t>
    </r>
    <r>
      <rPr>
        <sz val="10"/>
        <color theme="1"/>
        <rFont val="Arial"/>
        <family val="2"/>
      </rPr>
      <t>Extended maintenance cover</t>
    </r>
  </si>
  <si>
    <r>
      <t>(5)</t>
    </r>
    <r>
      <rPr>
        <sz val="10"/>
        <color theme="1"/>
        <rFont val="Times New Roman"/>
        <family val="1"/>
      </rPr>
      <t xml:space="preserve">   </t>
    </r>
    <r>
      <rPr>
        <sz val="10"/>
        <color theme="1"/>
        <rFont val="Arial"/>
        <family val="2"/>
      </rPr>
      <t>Strike, riot and civil commotion</t>
    </r>
  </si>
  <si>
    <r>
      <t>b.</t>
    </r>
    <r>
      <rPr>
        <sz val="10"/>
        <color theme="1"/>
        <rFont val="Times New Roman"/>
        <family val="1"/>
      </rPr>
      <t xml:space="preserve">     </t>
    </r>
    <r>
      <rPr>
        <sz val="10"/>
        <color theme="1"/>
        <rFont val="Arial"/>
        <family val="2"/>
      </rPr>
      <t>which can be reasonably and foreseen to be inevitable having regard to the nature of work to executed or the manner of its execution;</t>
    </r>
  </si>
  <si>
    <r>
      <t>(1)</t>
    </r>
    <r>
      <rPr>
        <sz val="10"/>
        <color theme="1"/>
        <rFont val="Times New Roman"/>
        <family val="1"/>
      </rPr>
      <t xml:space="preserve">   </t>
    </r>
    <r>
      <rPr>
        <sz val="10"/>
        <color theme="1"/>
        <rFont val="Arial"/>
        <family val="2"/>
      </rPr>
      <t>Each of the parties comprising the Insured shall for the purpose of this policy be considered as a separate and distinct unit and the words "the insured" shall be considered as applying to each party in the same manner as if a separate policy had been issued to each of the said parties and the Insurers hereby agree to waive all rights of subrogation or action which they may have or acquire against any of the aforesaid parties arising out of any accident in respect of which any claim is made hereunder provided nevertheless that nothing in this clause shall be deemed to increase the limit of Indemnity in respect of any one accident.</t>
    </r>
  </si>
  <si>
    <r>
      <t>(1)</t>
    </r>
    <r>
      <rPr>
        <sz val="10"/>
        <color theme="1"/>
        <rFont val="Times New Roman"/>
        <family val="1"/>
      </rPr>
      <t xml:space="preserve">   </t>
    </r>
    <r>
      <rPr>
        <sz val="10"/>
        <color theme="1"/>
        <rFont val="Arial"/>
        <family val="2"/>
      </rPr>
      <t>Vibration</t>
    </r>
  </si>
  <si>
    <r>
      <t>(2)</t>
    </r>
    <r>
      <rPr>
        <sz val="10"/>
        <color theme="1"/>
        <rFont val="Times New Roman"/>
        <family val="1"/>
      </rPr>
      <t xml:space="preserve">   </t>
    </r>
    <r>
      <rPr>
        <sz val="10"/>
        <color theme="1"/>
        <rFont val="Arial"/>
        <family val="2"/>
      </rPr>
      <t>Removal of Support, lowering of ground water and subsidence</t>
    </r>
  </si>
  <si>
    <r>
      <t>(3)</t>
    </r>
    <r>
      <rPr>
        <sz val="10"/>
        <color theme="1"/>
        <rFont val="Times New Roman"/>
        <family val="1"/>
      </rPr>
      <t xml:space="preserve">   </t>
    </r>
    <r>
      <rPr>
        <sz val="10"/>
        <color theme="1"/>
        <rFont val="Arial"/>
        <family val="2"/>
      </rPr>
      <t>Employer, Consultants and their Representatives</t>
    </r>
  </si>
  <si>
    <r>
      <t>(4)</t>
    </r>
    <r>
      <rPr>
        <sz val="10"/>
        <color theme="1"/>
        <rFont val="Times New Roman"/>
        <family val="1"/>
      </rPr>
      <t xml:space="preserve">   </t>
    </r>
    <r>
      <rPr>
        <sz val="10"/>
        <color theme="1"/>
        <rFont val="Arial"/>
        <family val="2"/>
      </rPr>
      <t>Properties of Employer other than the Works</t>
    </r>
  </si>
  <si>
    <r>
      <t>(5)</t>
    </r>
    <r>
      <rPr>
        <sz val="10"/>
        <color theme="1"/>
        <rFont val="Times New Roman"/>
        <family val="1"/>
      </rPr>
      <t xml:space="preserve">   </t>
    </r>
    <r>
      <rPr>
        <sz val="10"/>
        <color theme="1"/>
        <rFont val="Arial"/>
        <family val="2"/>
      </rPr>
      <t>Underground Services</t>
    </r>
  </si>
  <si>
    <r>
      <t>(6)</t>
    </r>
    <r>
      <rPr>
        <sz val="10"/>
        <color theme="1"/>
        <rFont val="Times New Roman"/>
        <family val="1"/>
      </rPr>
      <t xml:space="preserve">   </t>
    </r>
    <r>
      <rPr>
        <sz val="10"/>
        <color theme="1"/>
        <rFont val="Arial"/>
        <family val="2"/>
      </rPr>
      <t>Government and Statutory Board Employees</t>
    </r>
  </si>
  <si>
    <t>4.12.2</t>
  </si>
  <si>
    <t>4.12.3</t>
  </si>
  <si>
    <t>4.12.4</t>
  </si>
  <si>
    <t>4.12.5</t>
  </si>
  <si>
    <t>4.12.6</t>
  </si>
  <si>
    <t>Sub-Total for Contract</t>
  </si>
  <si>
    <t>GENERAL PRINCIPLES</t>
  </si>
  <si>
    <t>In the case of discrepancies occurring between rates for identical or similar items in the various sections of the Schedule of Works, the rates or pro-rates in the respective Schedule of Works shall be used for pricing variations.</t>
  </si>
  <si>
    <t>Interim Valuations</t>
  </si>
  <si>
    <t>Only unfixed materials which are intended for permanent incorporation in the Works shall qualify for inclusion in the Interim Valuations as materials on site. Materials intended for temporary works such as planking and strutting and formwork shall not qualify for payment.</t>
  </si>
  <si>
    <t>Payment of Preliminaries</t>
  </si>
  <si>
    <t>If in the opinion of the Project Manager, after reference to the programme and the actual progress of the Works, delay has occurred in the progress of the Works, the Project Manager may adjust the cash flow of and any payment included for the Preliminaries in the Interim Certificate to reflect the revised anticipated duration.</t>
  </si>
  <si>
    <t>Final Account Document</t>
  </si>
  <si>
    <t>Shop Drawings, Co-ordination and Record Drawings</t>
  </si>
  <si>
    <t>Shop Drawings</t>
  </si>
  <si>
    <t>No work shall be carried out until the relevant shop drawings have been approved by the Project Manager.</t>
  </si>
  <si>
    <t>The approval of shop drawings by the Project Manager is solely an approval of subject matters in principle and does not constitute checking of detail measurements or acceptance of auxiliary units or materials unless specifically mentioned in writing by the Project Manager.</t>
  </si>
  <si>
    <t>The Project Manager may issue such additional and amended drawings as he considers necessary during the progress of the works and all such drawings issued by the Project Manager shall form part of the Contract.</t>
  </si>
  <si>
    <t>Discrepancies or Divergence</t>
  </si>
  <si>
    <t>The Drawings, Specifications and Schedule of Works shall be read together and any discrepancy discovered shall be brought to the attention of the Project Manager prior to the closing of tender. The Project Manager shall decide as to which Document will take precedence and his decision shall be final and binding.</t>
  </si>
  <si>
    <t>After the award of Contract and for the avoidance of doubt, in the event that there are discrepancies found among the different sections of contract documents and drawings in regards to the technical requirements (not limited to testing requirements, etc.) and submittal requirements (not limited to submission of shop-drawings, samples, number of copies/sets, time frame), the more stringent requirement shall take precedent.</t>
  </si>
  <si>
    <t>5.1.1</t>
  </si>
  <si>
    <t>5.1.2</t>
  </si>
  <si>
    <t>5.5.1</t>
  </si>
  <si>
    <t>5.5.2</t>
  </si>
  <si>
    <t>Tender Documents</t>
  </si>
  <si>
    <t>LABOUR, MATERIALS AND WORKMANSHIP</t>
  </si>
  <si>
    <t>Disbursement Arising from the Employment of Work People</t>
  </si>
  <si>
    <t>Employment of Foreign Workers</t>
  </si>
  <si>
    <t>No Noisy Works During Office Hours</t>
  </si>
  <si>
    <t>Indemnities against Faulty Workmanship &amp; Materials</t>
  </si>
  <si>
    <t>All indemnities shall cover the Employer against faulty materials and/or workmanship for the periods particularly stated in the Specifications. All indemnity periods shall commence from the Completion Date of the Works.</t>
  </si>
  <si>
    <t>Materials &amp; Goods</t>
  </si>
  <si>
    <t>Wherever the term "plant" appears in the specification, such plant will be held to include all necessary mechanical plant, equipment and tools. Power supply, electricity and generator are to be included.</t>
  </si>
  <si>
    <t>Materials and goods throughout the Works shall be new and of the best of their respective kinds, and shall conform to the relevant requirements of the British Standards Institution and/or SPRING, the latest amendment to publication being applied.</t>
  </si>
  <si>
    <t>Manufacturer's and catalogue reference quoted in this documents are indicative or type and quality only.</t>
  </si>
  <si>
    <t>The whole of the materials goods &amp; workmanship shall be consistent with good international practice for similar type of building.</t>
  </si>
  <si>
    <t>Substitution of Materials</t>
  </si>
  <si>
    <t>Operating &amp; Maintenance Manuals</t>
  </si>
  <si>
    <t>Obtain and hand over to the Project Manager complete set of Operation and Maintenance Manuals or Instructions for all items which have been incorporated in the Works including all M&amp;E services and as required, all in accordance with the requirements stated in the Specification.</t>
  </si>
  <si>
    <t>Failure to Supply Materials and Plant</t>
  </si>
  <si>
    <t>Transfer of Plant, Labour and Materials</t>
  </si>
  <si>
    <t>Samples</t>
  </si>
  <si>
    <t>"Samples" are full size physical examples which illustrate materials, components, elements, equipment or workmanship and three samples for each type of product and material should be submitted. Unless otherwise, stated, the sample panels should be 300 x 300mm each.</t>
  </si>
  <si>
    <t>Once approved by the Project Manager, samples shall be regarded as "control samples" which shall set the minimum standard required for the remainder of the works. The Project Manager may at his sole discretion require such control samples to be located such that they can be retained until all relevant work is satisfactorily completed.</t>
  </si>
  <si>
    <t>No portion of the works requiring submission of samples shall be commenced until the submission has been approved by the Project Manager. All portions of the work shall be in accordance with approved submissions</t>
  </si>
  <si>
    <t>Testing of Materials</t>
  </si>
  <si>
    <t>Tests</t>
  </si>
  <si>
    <t>Allow for operational tests of sufficient duration of all equipment, Mechanical &amp; Electrical services installations, fixtures, fittings and accessories to the satisfaction of the relevant authorities and the Project Manager</t>
  </si>
  <si>
    <t>Costs of Tests</t>
  </si>
  <si>
    <t>Water &amp; Electricity for Permanent installation</t>
  </si>
  <si>
    <r>
      <t>(1)</t>
    </r>
    <r>
      <rPr>
        <sz val="10"/>
        <color theme="1"/>
        <rFont val="Times New Roman"/>
        <family val="1"/>
      </rPr>
      <t xml:space="preserve">   </t>
    </r>
    <r>
      <rPr>
        <sz val="10"/>
        <color theme="1"/>
        <rFont val="Arial"/>
        <family val="2"/>
      </rPr>
      <t>Labour and all related costs in connection therewith and any items of expenditure which are not allowed for elsewhere, such as holidays with pay, Central Provident Fund (CPF) contributions (including that of foreign workpeople), Goods and Services Tax, Payroll Tax, Skill Levy Fund, Mosque Fund, travelling time and  fares, and any cost due to importing labour from other countries etc., bonuses, work in dirty conditions including preparatory and temporary work, delays due to wet or inclement weather, working in shifts and/or overtime (if permitted so to do by the Project Manager) as may be necessary for the completion of the Works;</t>
    </r>
  </si>
  <si>
    <r>
      <t>(1)</t>
    </r>
    <r>
      <rPr>
        <sz val="10"/>
        <color theme="1"/>
        <rFont val="Times New Roman"/>
        <family val="1"/>
      </rPr>
      <t xml:space="preserve">   </t>
    </r>
    <r>
      <rPr>
        <sz val="10"/>
        <color theme="1"/>
        <rFont val="Arial"/>
        <family val="2"/>
      </rPr>
      <t>Fitting and fixing materials and goods in positions;</t>
    </r>
  </si>
  <si>
    <r>
      <t>(2)</t>
    </r>
    <r>
      <rPr>
        <sz val="10"/>
        <color theme="1"/>
        <rFont val="Times New Roman"/>
        <family val="1"/>
      </rPr>
      <t xml:space="preserve">   </t>
    </r>
    <r>
      <rPr>
        <sz val="10"/>
        <color theme="1"/>
        <rFont val="Arial"/>
        <family val="2"/>
      </rPr>
      <t>Use of plant, tools and vehicle including maintenance, supply fuel and other equipment necessary for the proper execution and completion of the Works, and all idle time, and dismantle and removing plant etc., off the site;</t>
    </r>
  </si>
  <si>
    <r>
      <t>(3)</t>
    </r>
    <r>
      <rPr>
        <sz val="10"/>
        <color theme="1"/>
        <rFont val="Times New Roman"/>
        <family val="1"/>
      </rPr>
      <t xml:space="preserve">   </t>
    </r>
    <r>
      <rPr>
        <sz val="10"/>
        <color theme="1"/>
        <rFont val="Arial"/>
        <family val="2"/>
      </rPr>
      <t>Waste on materials and goods;</t>
    </r>
  </si>
  <si>
    <t>Sub-Total for General Principles</t>
  </si>
  <si>
    <r>
      <t>(4)</t>
    </r>
    <r>
      <rPr>
        <sz val="10"/>
        <color theme="1"/>
        <rFont val="Times New Roman"/>
        <family val="1"/>
      </rPr>
      <t xml:space="preserve">   </t>
    </r>
    <r>
      <rPr>
        <sz val="10"/>
        <color theme="1"/>
        <rFont val="Arial"/>
        <family val="2"/>
      </rPr>
      <t>Establishment charges, supervision, attendance, overhead charges including supply of samples, testing of materials and goods, testing and commissioning of all installation, and production of charts, programme and drawings, all as required in the Contract Documents, profit, and all taxes and import duties;</t>
    </r>
  </si>
  <si>
    <r>
      <t>(5)</t>
    </r>
    <r>
      <rPr>
        <sz val="10"/>
        <color theme="1"/>
        <rFont val="Times New Roman"/>
        <family val="1"/>
      </rPr>
      <t xml:space="preserve">   </t>
    </r>
    <r>
      <rPr>
        <sz val="10"/>
        <color theme="1"/>
        <rFont val="Arial"/>
        <family val="2"/>
      </rPr>
      <t>Complying with the requirements of the Contract Document, whether any requirement may or may not be particularly shown or described provided that the same is reasonable to be inferred therefrom and any other obligation necessary for the proper execution and completion of the Works.</t>
    </r>
  </si>
  <si>
    <t>6.10</t>
  </si>
  <si>
    <t>6.11.1</t>
  </si>
  <si>
    <t>6.11.2</t>
  </si>
  <si>
    <t>Sub-Total for Labour, Materials and Workmanship</t>
  </si>
  <si>
    <t>Scaffolding &amp; Staging</t>
  </si>
  <si>
    <t>Temporary Fencing, Hoardings, Screens, Fans, Planked Footways, Guard Rails and Gantries etc.</t>
  </si>
  <si>
    <t>Provide and maintain where directed a properly painted signed as shown on drawing.</t>
  </si>
  <si>
    <t>No sign and advertisement shall be displayed with the express and written consent of the Project Manager or the Employer.</t>
  </si>
  <si>
    <t>Provide and maintain all necessary screens, planked footways, guard rails, gantries, safety netting, warning lights and notices for the proper execution of the Work, the security of the Site, the protection of the public and the occupants of existing and adjoining premises and for meeting the requirement of any Government or public authority.</t>
  </si>
  <si>
    <t>Temporary Structures</t>
  </si>
  <si>
    <t>All temporary structures shall be erected to the satisfaction of the Project Manager and in compliance to the requirement respective authorities and landlord. Remove the same on completion of the Contract and the area cleared and cleared within one (1) week if so directed</t>
  </si>
  <si>
    <t>Sub-Total for Temporary Works</t>
  </si>
  <si>
    <t>GENERAL OBLIGATIONS</t>
  </si>
  <si>
    <t>Setting out and Final Survey Plan</t>
  </si>
  <si>
    <t>Setting out</t>
  </si>
  <si>
    <t>Refer to the Conditions of Contract Clause 8.</t>
  </si>
  <si>
    <t>Protection of Works &amp; Materials</t>
  </si>
  <si>
    <t>Provide all essential temporary waterproof protection for the addition and alternation works area, commencement of installation of any builder and electrical works. The temporary protection shall be sufficient to allow the works "in dry” at any level of the building at all times. Such protection is to be sufficient to allow parts of the temporary and permanent electrical reticulation to be in operation during the replacement works.</t>
  </si>
  <si>
    <t>Water for the Works</t>
  </si>
  <si>
    <t>Lighting and Power For the Works</t>
  </si>
  <si>
    <t>Traffic Regulations</t>
  </si>
  <si>
    <t>Loading and Unloading</t>
  </si>
  <si>
    <t>Out of office hours Deliveries</t>
  </si>
  <si>
    <t>Interference to Traffic and Adjoining Property</t>
  </si>
  <si>
    <t>Extraordinary Traffic and Special Roads</t>
  </si>
  <si>
    <t>Safety, Health and Welfare of Work People</t>
  </si>
  <si>
    <t>Safety Measure</t>
  </si>
  <si>
    <t>Fire Protection During Construction</t>
  </si>
  <si>
    <t>Risk Assessment</t>
  </si>
  <si>
    <t>Maintenance of Public Areas of the Building</t>
  </si>
  <si>
    <t>Removing Rubbish, Protective Casing and Coverings and Cleaning the Works on Completion</t>
  </si>
  <si>
    <t>Removal of Rubbish</t>
  </si>
  <si>
    <t xml:space="preserve">Dust Prevention </t>
  </si>
  <si>
    <t>Make adequate provision by spraying, erecting screens or other suitable methods including regularly cleaning out all rubbish and debris at daily intervals against any nuisance or damage by dust and debris to all work under the Contract or to persons and property in the vicinity and take full responsibility for any complaints, damage or claims in connection herewith.</t>
  </si>
  <si>
    <t>Clearing of Site</t>
  </si>
  <si>
    <t>Clear up and remove all rubbish and debris from the site at regular intervals or as directed by the Project Manager</t>
  </si>
  <si>
    <t>On completion of all work, clear up and remove from the site all rubbish, debris, plant, surplus, materials, except those materials being the property of the Employer or those materials ordered to be left on site. Take down, dismantle or disconnect and remove from site all temporary services, sheds, barriers, barricades, hoarding, scaffolding, screens and the like required during the currency of the Contract and clean all polluted areas and leave in a condition as required by the Project Manager</t>
  </si>
  <si>
    <t>Control of Noise, Pollution and Other Statutory Obligations</t>
  </si>
  <si>
    <t>Pollution Control, Mosquito Control and Site Hygiene</t>
  </si>
  <si>
    <t>Mechanical plant and equipment which emit excessive noise, water, smoke, fumes and/or obnoxious liquids and gases will not be allowed to be used on site.</t>
  </si>
  <si>
    <t>Control of Mosquito Breeding</t>
  </si>
  <si>
    <t>Avoid Nuisance</t>
  </si>
  <si>
    <t>Indemnify the Employer against any claim or injunction arising from interference to adjoining owners</t>
  </si>
  <si>
    <t>Safeguarding the Works</t>
  </si>
  <si>
    <t>Indemnify the Employer for any loss due to damage or theft.</t>
  </si>
  <si>
    <t>Loading in Excess of Design Load</t>
  </si>
  <si>
    <t>Correction of Works</t>
  </si>
  <si>
    <t>Cutting and Patching</t>
  </si>
  <si>
    <t>Maintenance Period</t>
  </si>
  <si>
    <t>Inspection of Works</t>
  </si>
  <si>
    <t>Completion</t>
  </si>
  <si>
    <t>Pursuant to the provision of the Agreement and Schedule of Conditions of Building Contract a Completion Certificate will not be issued until:-</t>
  </si>
  <si>
    <t>Sub-Total for General Obligations</t>
  </si>
  <si>
    <t>8.1.1</t>
  </si>
  <si>
    <t>8.5.1</t>
  </si>
  <si>
    <t>8.5.2</t>
  </si>
  <si>
    <t>8.5.3</t>
  </si>
  <si>
    <t>8.5.4</t>
  </si>
  <si>
    <t>8.6.1</t>
  </si>
  <si>
    <t>8.6.2</t>
  </si>
  <si>
    <t>8.6.3</t>
  </si>
  <si>
    <t>8.8.1</t>
  </si>
  <si>
    <t>8.8.2</t>
  </si>
  <si>
    <t>8.8.3</t>
  </si>
  <si>
    <t>8.9.1</t>
  </si>
  <si>
    <r>
      <t>(2)</t>
    </r>
    <r>
      <rPr>
        <sz val="10"/>
        <color theme="1"/>
        <rFont val="Times New Roman"/>
        <family val="1"/>
      </rPr>
      <t xml:space="preserve">   </t>
    </r>
    <r>
      <rPr>
        <sz val="10"/>
        <color theme="1"/>
        <rFont val="Arial"/>
        <family val="2"/>
      </rPr>
      <t>Any seepage arising from earth works and/or construction sites should be drained or otherwise dealt with to the satisfaction of the Environmental Health Division.</t>
    </r>
  </si>
  <si>
    <r>
      <t>(3)</t>
    </r>
    <r>
      <rPr>
        <sz val="10"/>
        <color theme="1"/>
        <rFont val="Times New Roman"/>
        <family val="1"/>
      </rPr>
      <t xml:space="preserve">   </t>
    </r>
    <r>
      <rPr>
        <sz val="10"/>
        <color theme="1"/>
        <rFont val="Arial"/>
        <family val="2"/>
      </rPr>
      <t>No existing water course or anti-mosquito drain on the site should be obstructed or otherwise interfered with, unless alternative approved drainage is provided.</t>
    </r>
  </si>
  <si>
    <r>
      <t>(4)</t>
    </r>
    <r>
      <rPr>
        <sz val="10"/>
        <color theme="1"/>
        <rFont val="Times New Roman"/>
        <family val="1"/>
      </rPr>
      <t xml:space="preserve">   </t>
    </r>
    <r>
      <rPr>
        <sz val="10"/>
        <color theme="1"/>
        <rFont val="Arial"/>
        <family val="2"/>
      </rPr>
      <t>All water bearing receptacles are to be collected and disposed of at authorised dumping ground.</t>
    </r>
  </si>
  <si>
    <r>
      <t>(5)</t>
    </r>
    <r>
      <rPr>
        <sz val="10"/>
        <color theme="1"/>
        <rFont val="Times New Roman"/>
        <family val="1"/>
      </rPr>
      <t xml:space="preserve">   </t>
    </r>
    <r>
      <rPr>
        <sz val="10"/>
        <color theme="1"/>
        <rFont val="Arial"/>
        <family val="2"/>
      </rPr>
      <t>Any ground depression collecting water shall be filled in, drained or sprayed with oil to prevent mosquito breeding.</t>
    </r>
  </si>
  <si>
    <t>8.9.2</t>
  </si>
  <si>
    <t>8.10</t>
  </si>
  <si>
    <r>
      <t>(1)</t>
    </r>
    <r>
      <rPr>
        <sz val="10"/>
        <color theme="1"/>
        <rFont val="Times New Roman"/>
        <family val="1"/>
      </rPr>
      <t xml:space="preserve">   </t>
    </r>
    <r>
      <rPr>
        <sz val="10"/>
        <color theme="1"/>
        <rFont val="Arial"/>
        <family val="2"/>
      </rPr>
      <t>all parts of the Works are in the Project Manager's opinion ready for occupation and/ or use;</t>
    </r>
  </si>
  <si>
    <r>
      <t>(2)</t>
    </r>
    <r>
      <rPr>
        <sz val="10"/>
        <color theme="1"/>
        <rFont val="Times New Roman"/>
        <family val="1"/>
      </rPr>
      <t xml:space="preserve">   </t>
    </r>
    <r>
      <rPr>
        <sz val="10"/>
        <color theme="1"/>
        <rFont val="Arial"/>
        <family val="2"/>
      </rPr>
      <t>all services are tested and operating satisfactorily as specified in the Contract or relevant Sub-Contract;</t>
    </r>
  </si>
  <si>
    <r>
      <t>(3)</t>
    </r>
    <r>
      <rPr>
        <sz val="10"/>
        <color theme="1"/>
        <rFont val="Times New Roman"/>
        <family val="1"/>
      </rPr>
      <t xml:space="preserve">   </t>
    </r>
    <r>
      <rPr>
        <sz val="10"/>
        <color theme="1"/>
        <rFont val="Arial"/>
        <family val="2"/>
      </rPr>
      <t>all works included in the Contract are performed including such rectification as may be required to bring the work to total completion and standards acceptable to the Project  Manager;</t>
    </r>
  </si>
  <si>
    <r>
      <t>(4)</t>
    </r>
    <r>
      <rPr>
        <sz val="10"/>
        <color theme="1"/>
        <rFont val="Times New Roman"/>
        <family val="1"/>
      </rPr>
      <t xml:space="preserve">   </t>
    </r>
    <r>
      <rPr>
        <sz val="10"/>
        <color theme="1"/>
        <rFont val="Arial"/>
        <family val="2"/>
      </rPr>
      <t>records and as built drawings are supplied</t>
    </r>
  </si>
  <si>
    <r>
      <t>(5)</t>
    </r>
    <r>
      <rPr>
        <sz val="10"/>
        <color theme="1"/>
        <rFont val="Times New Roman"/>
        <family val="1"/>
      </rPr>
      <t xml:space="preserve">   </t>
    </r>
    <r>
      <rPr>
        <sz val="10"/>
        <color theme="1"/>
        <rFont val="Arial"/>
        <family val="2"/>
      </rPr>
      <t>Indemnities and operation manuals as supplied</t>
    </r>
  </si>
  <si>
    <r>
      <t>(6)</t>
    </r>
    <r>
      <rPr>
        <sz val="10"/>
        <color theme="1"/>
        <rFont val="Times New Roman"/>
        <family val="1"/>
      </rPr>
      <t xml:space="preserve">   </t>
    </r>
    <r>
      <rPr>
        <sz val="10"/>
        <color theme="1"/>
        <rFont val="Arial"/>
        <family val="2"/>
      </rPr>
      <t>The Project Manager have checked and confirmed that the works have been properly cleaned up, all services are working properly, urgent repairs and defects have been made good.</t>
    </r>
  </si>
  <si>
    <t>Administration</t>
  </si>
  <si>
    <t>Job Conference</t>
  </si>
  <si>
    <t>Site Security</t>
  </si>
  <si>
    <t>9.4.1</t>
  </si>
  <si>
    <t>Trespassing</t>
  </si>
  <si>
    <t>9.4.2</t>
  </si>
  <si>
    <t>Site Access for Visitors</t>
  </si>
  <si>
    <t>Sub-Total for Site Administration and Security</t>
  </si>
  <si>
    <t>The validity of the bond shall be from the date of Letter of Award and till the expiry of Maintenance Period</t>
  </si>
  <si>
    <t>Sub-Total for Sub-Contracts</t>
  </si>
  <si>
    <t>Sub-Total for Performance Bond</t>
  </si>
  <si>
    <t>Sub-Total for Landlord Requirements</t>
  </si>
  <si>
    <t>Sub-Total for Defects Rectification</t>
  </si>
  <si>
    <t>TEMPORARY WORKS</t>
  </si>
  <si>
    <t>SITE ADMINISTRATION AND SECURITY</t>
  </si>
  <si>
    <t>PERFORMANCE BOND</t>
  </si>
  <si>
    <t>LANDLORD REQUIREMENTS</t>
  </si>
  <si>
    <t>PERMIT TO WORK</t>
  </si>
  <si>
    <t>DEFECT RECTIFICATION</t>
  </si>
  <si>
    <t>Name</t>
  </si>
  <si>
    <t>Company</t>
  </si>
  <si>
    <t>Signature</t>
  </si>
  <si>
    <t>Designation</t>
  </si>
  <si>
    <t>Date</t>
  </si>
  <si>
    <t>:</t>
  </si>
  <si>
    <t>: (with Company Stamp)</t>
  </si>
  <si>
    <t>The Tenderer is to pay all fees which may be charged by the Authorities for temporary building, hoardings, sign boards, water supply, electricity, lighting and power, anti-pollution measures, removal and disposal of rubbish, etc. and any other charges which the Authorities may have a power to enforce.</t>
  </si>
  <si>
    <t>The Tenderer shall allow here or in the rates for any cost involved in the Clauses and/or for complying with the same.</t>
  </si>
  <si>
    <t>The Tenderer shall note that all testing as required by the Project Manager and Authority Bodies is part of the Contract Work and is to be completed within the Contract Period. The Tenderer shall ensure that adequate notice is given of work completed and ready for testing to ensure that no delay arises in this connection. Should any test fail, the time required for any remedial works shall be deemed to be included in the time taken to complete the works and no extension of time will be allowed.</t>
  </si>
  <si>
    <t>The Tenderer shall note that time of submission and resubmission due to disapproval of reports, show drawings, sample etc. is deemed to be included in the above period and will not grounds for extension of time. Liquidated and ascertained damages maybe imposed for the above said period at the rate as stated in the Appendix to the Conditions of Contract.</t>
  </si>
  <si>
    <t>The Employer reserves the right for himself or other third parties to enter into possession of any part or parts of the Works as such part or parts become ready for future use or available for subsequent Tenderer to commence his work prior to completion of the whole works, any by so doing shall not be held to have vitiated any of the Conditions of Contract.</t>
  </si>
  <si>
    <t>The Works programme will be reviewed weekly. The Tenderer shall provide all necessary reports of progress showing estimated target date and actual completion date, days behind and ahead of schedule and assist in the monthly updating of the critical path programme.</t>
  </si>
  <si>
    <t>The Tenderer shall submit a comprehensive master programme showing how he intends to organise and carry out the works within the time fixed for completion.</t>
  </si>
  <si>
    <t>In addition to the Master Programme the Tenderer shall prepare and submit to the Project Manager 2 and 4 weeks detailed bar chart programmes (working programme) clearly indicating the detailed sequence of work planned for the next 2 and 4 weeks respectively. The first submission of these programmes shall be made within seven (7) days of the award of the Tenderer. These programme shall be updated on a weekly basis and shall be used to supplement and update the information shown in the Tenderer's Master Programme.</t>
  </si>
  <si>
    <t>After discussion with the Consultants, the Tenderer shall prepare and maintain the Master Programme from concept to completion to record principal activities and identify critical dates. The Contract shall verify and incorporate the Project Manager / Consultant's programmes for production of detailed design information.</t>
  </si>
  <si>
    <t>The Tenderer, shall make any revisions applicable and re-submit of the final programme to the Project Manager for approval. It is the Tenderer's responsibility to ensure that a fully approved programme is achieved within fourteenth (14) days after award of the Contract.</t>
  </si>
  <si>
    <t>The Tenderer, prior to the start of Work, shall prepare and keep current, for the Project Manager's approval, a schedule of submittals which is coordinated with the Tenderer's master  programme of work and allow the Project Manager reasonable time to review submittals and shop drawings  as defined  in the contract documents.</t>
  </si>
  <si>
    <t>In order that the programme may be maintained or amended where necessary it is incumbent upon the Tenderer to notify the Project Manager whenever there is the likelihood of a delay occurring in his own work or material supplies or in those of any of his sub-Tenderers. Failure of the Tenderer to take such action will be prejudicial to consideration being given to requests for extension of time.</t>
  </si>
  <si>
    <t>In the event of the Tenderer becoming liable to pay Liquidated Damages to the Employer, the Master Programme may be used by the Project Manager as a basis for certifying the period of delay which has been caused by the Tenderer.</t>
  </si>
  <si>
    <t>The submission to and approval by the Project Manager of this programme and any revision thereto shall not relieve the Tenderer of any of his duties or responsibilities under the Contract.</t>
  </si>
  <si>
    <t>The Tenderer shall update and present the programme to the Project Manager every week (or more frequently if required by the Project Manager) during the currency of the Contract.</t>
  </si>
  <si>
    <t>The Tenderer shall also prepare a written reports including site photographs (minimum 10 views) endorsed with the nature of the works and circulate them to all relevant parties at least one (1) working day prior to any regular scheduled progress meetings.</t>
  </si>
  <si>
    <t>The Tenderer shall submit a draft report format for Project Manager's approval within 10 days from award.</t>
  </si>
  <si>
    <t>They shall have authority to stop work whenever such stoppage may be necessary to ensure proper execution of the Tenderer and their decision on the execution and progress of the work or the interpretation of the Contract Documents shall be final and binding, unless otherwise decided by arbitration.</t>
  </si>
  <si>
    <t>The failure of the Project Manager to discover and condemn work not in accordance with the Contract shall in no way affect the obligation of the Tenderer to furnish proper materials, work and safe construction methods as provided in the Contract, nor shall it change the requirement and compulsion to rectify and replace promptly any works subsequently found to be defective or not in accordance with the Contract Documents.</t>
  </si>
  <si>
    <t>The Tenderer shall enter all site instructions given to him or his representative by the Project Manager, in a site instruction log-book, recording proper descriptions of such instructions, and will obtain, against each entry, the  initials of the Project Manager or his representatives on the day on which such instructions are given.</t>
  </si>
  <si>
    <t>The Tenderer shall allow the said Instructions, Log-book to be inspected at all reasonable times, when required by the Project Manager or his representatives</t>
  </si>
  <si>
    <t>Notwithstanding anything contained elsewhere in the Contract Documents the Works included in this Contract are in some cases either expressly or by implication to be designed and materials selected by the Tenderer. Where such as express or implied design responsibility by the Tenderer exists for any parts of the works the Tenderer shall be responsible for the design or suitability for their purpose or performance of those parts of the works designed, specified or chosen, by himself or by any supplier or sub-Tenderer.</t>
  </si>
  <si>
    <t>The Tenderer's obligation for acquisition of insurance protection shall not apply to loss or damage caused by the Expected Risks defined below.</t>
  </si>
  <si>
    <t>Tenderers All Risks (CAR) Insurance</t>
  </si>
  <si>
    <t>The Tenderer is to take out the following Tenderer's All Risk Policy in the joint names of Employer, Landlord and shall include all Consultants as part of the parties involved. The insurance coverage shall be for the Works including all Sub-Tenderers works and materials or items supplied by the Employer</t>
  </si>
  <si>
    <t>The Tenderer's All Risks Policy shall be subject to a cross liability clause as follow:-</t>
  </si>
  <si>
    <t>The Tenderer is solely liable for accidents or injuries to work people on site, travelling to and from site and at temporary yards.</t>
  </si>
  <si>
    <t>The Tenderer shall maintain a Work Injury Compensation Insurance Policy in the joint name of the Employer and the Tenderer (including all Sub-Tenderers of the Tenderer) to cover all liability in respect of all workmen and other persons who may be employed on the works or anywhere whilst engaged in business connected with the works. The Work Injury Compensation Insurance Policy shall allow for the following endorsements:</t>
  </si>
  <si>
    <t>(1)   Including all Sub-Tenderers of the Contract as joint insured and the Tenderer shall comply with the Insurance Company's requirements to named insured on the policy.</t>
  </si>
  <si>
    <t>(2)   Any employee who is not a 'Workman' within the meaning of the Work Injury Compensation Ordinance or Enactment, it is hereby agreed that the Insurer, will not in the event of any accident arising out of and in the course of employment, to any such employee whilst engaged in the service of the Insured or his Sub-Tenderers, raise the defence that such employee is not "a Workman".</t>
  </si>
  <si>
    <t>The Employer shall not under any liability to the Tenderer for any loss that may arise from any deficiency in any of the insurance taken up by the Tenderer in accordance to the requirement as stated.</t>
  </si>
  <si>
    <t>The Tenderer shall allow against the items or in the prices for everything contained in the Schedule of Works which has a monetary value. Items which are not priced or have dashes or other like marks inserted in the cash columns will be deemed to be of no value or included elsewhere in the tender.</t>
  </si>
  <si>
    <t>The Tenderer shall include here for the costs of complying the Specifications to the extent that such costs are not included elsewhere in the Schedule of Works.</t>
  </si>
  <si>
    <t>Where no rates are directly applicable, rates shall be calculated by inference, pro-rata or reference to other similar items in the Contract Bills. Should there be any items to which rates cannot be applied by the foregoing methods, a fair and reasonable rate shall be calculated and mutually agreed between the Tenderer and the Quantity Surveyor and applied, or if so approved by the Project Manager, may be priced at Daywork Rates.</t>
  </si>
  <si>
    <t>All calculations, dimensions, abstracts and any other documents connected with the final measurement and valuation of the Works shall be made available to the Tenderer at the office of the Project Manager.</t>
  </si>
  <si>
    <t>At the time of every valuation of the Works the Tenderer is to submit to the Project Manager:-</t>
  </si>
  <si>
    <t>(2)   Detailed statement from each sub-Tenderer showing the gross amounts claimed and the amounts received from the Tenderer to date.</t>
  </si>
  <si>
    <t>If no amount has been inserted by the Tenderer in respect of Preliminaries, no relative payment whatsoever will be included in any Payment Certificate.</t>
  </si>
  <si>
    <t>The Tenderer shall obtain and present, as one of the documents to be submitted in accordance with Clause 24 of the Conditions of Contract, a statement from each of the Designated / Nominated Sub-Tenderers that the sums included in respect of the settlement of their accounts are full and final claims of their Sub-Contracts. Contrary to the provision under Clause 24, the Tenderer is required to submit the Final Account Document for the whole of the Works within 1 month from the issue of the Completion Certificate of the last completed phase of Works.</t>
  </si>
  <si>
    <t>Tenderer's Measurement</t>
  </si>
  <si>
    <t>The Employer will not be liable for any expenses incurred by the Tenderer in connection with any arrangements he may make concerning the measurement on his behalf of variations or the adjustment and settlement of final account including contractual claims.</t>
  </si>
  <si>
    <t>The Tenderer shall provide the Project Manager as required with full and complete shop drawings, as detailed in the Specification.</t>
  </si>
  <si>
    <t>Before any work is put in hand, the Tenderer shall submit detailed shop drawings to the Project Manager for his approval. Such drawings shall be submitted in sufficient time to permit review and consideration to be made by the Project Manager and modifications to be made by the Tenderer as deemed necessary by the Project Manager so that there is no delay to the Works. The drawings submitted shall be modified as and when necessary and, if directed by the Project Manager, resubmitted for further review. The Tenderer is to give a timetable for the submission of shop drawings for the relevant trades.</t>
  </si>
  <si>
    <t>For each submission of working drawings or shop drawings, a minimum initial time period of five (5) working days shall be allowed for the first review and response by the Project Manager. Delays caused by late submission of such drawings or modifications thereto arising from repeated errors, unacceptable details, unclear or insufficient information will, under no circumstances, be construed as reasons for a request for an extension of time to the Contract. The Project Manager’s review of such drawings or approval accorded thereto shall not exonerate the Tenderer from any of his responsibilities and obligations under the Contract. The Tenderer shall be responsible for all financial and time consequence arising out of errors, omissions or non-clarity in such drawings or delays in the submission thereof. All shop drawings shall be approved by the Tenderer for build ability and stamped before submission to the Project Manager.</t>
  </si>
  <si>
    <t>As-built Drawings and Submission by Tenderer</t>
  </si>
  <si>
    <t>During construction the Tenderer shall keep accurate records of the construction drawings and details including Builder &amp; MEP Works. This information shall be supplied to the Project Manager and shall form the basis of an "as-built" record of this works</t>
  </si>
  <si>
    <t>The Tenderer shall be deemed to have complied strictly with the Tender Documents. No later claims due to the failure of the Tenderer to so notify the Project Manager of deviations from the Tender Documents at the time of tendering or any misunderstanding of the requirements of the Tender Documents will be entertained.</t>
  </si>
  <si>
    <t>Before commencing works, the Tenderer shall check and verify all dimensions shown on the Drawings for accuracy and ensure that there is no discrepancy between the different drawings. No scaling from drawings are allowed. The Tenderer must refer all discrepancies to the Project Manager immediately.</t>
  </si>
  <si>
    <t>Should the Tenderer commence works without clarifying all discrepancies with the Project Manager, any cost of remedial action shall be borne by the Tenderer.</t>
  </si>
  <si>
    <t>The Tenderer shall provide everything necessary for the proper execution of the Works according to the true intent and meaning of the Contract Documents and unless otherwise specifically stated to the following will be deemed to be included in the Contract Sum:-</t>
  </si>
  <si>
    <t>(2)   The Tenderer will be responsible for the full payment or all Central Provident Fund, contributions in respect of workpeople which he, the Tenderer is unable for any reasons to deduct or withhold from any person.</t>
  </si>
  <si>
    <t>(3)   If the Tenderer employs any foreign workplace on site who are not required to contribute to the Central Provident Fund but where the Tenderer is liable for payment to Government in respect of these workpeople and for all costs in repatriation etc., the Tenderer will be held to have included for these contingencies, and to have indemnified the Employer against all claims pertaining thereto.</t>
  </si>
  <si>
    <t>The Tenderer shall be solely responsible to ensure that no illegal foreign worker shall be employed by him or by any Sub-Tenderer in execution of any parts of the Works</t>
  </si>
  <si>
    <t>The Tenderer shall indemnify the Employer for any liability, loss, claim or proceedings whatsoever arising under any statute or at common law in respect of any matter arising out of the employment of "Foreign Works" without a valid Work Permit.</t>
  </si>
  <si>
    <t>Unless otherwise specified, subject to any provision to the contrary contained in the Contract, the Tenderer shall take note of the permitted working hours as stated in the Landlord A&amp;A Renovation Guide and ensure no noisy works or work involving offensive smells must be carried out beyond the permitted hours.</t>
  </si>
  <si>
    <t>The Tenderer shall provide all duly executed indemnities and guarantees including those required from sub-Tenderers and their parent company (Designated / Nominated / Direct) in accordance with the specimen contained in this documents and shall submit same to the Project Manager prior to the commencement of any Works which have been approved for subletting.</t>
  </si>
  <si>
    <t>The Tenderer shall assign to the Employer any indemnities or quotations for future maintenance offered by any Sub-Tenderer, Supplier and/or Principals if and when such indemnities or quotation extend beyond the stipulated Maintenance Period of the Contract.</t>
  </si>
  <si>
    <t>The Tenderer shall provide everything necessary for the proper execution of the Works according to the true intent and meaning of the Contract Documents and unless otherwise specifically stated the following will be deemed to be included in the Contract Sum:-</t>
  </si>
  <si>
    <t>If the Tenderer desires to use alternative materials or goods, he shall make application to the Project Manager, in writing in sufficient time having regard to the progress of the Works and the period of delivery of the materials or goods concerned, stating his intention and submitting samples and brochures concerning the alternatives proposed.</t>
  </si>
  <si>
    <t>It shall be the Tenderer's responsibility to provide sufficient evidence, by tests or other means to support any such request for the approval of alternative materials or goods.</t>
  </si>
  <si>
    <t>Prior to any proposal for the use of alternative materials or goods the Tenderer shall satisfy himself that the item he proposes is equal to that specified and  that the substitution is in the Employer's interest.  The onus of proof in this respect is upon the Tenderer, who shall support his request with sufficient test data and other means to permit the Project Manager to make a decision on the merits of the proposal.</t>
  </si>
  <si>
    <t>The Tenderer shall be responsible, at his own expense, for the costs of any changes in other parts of the work caused by the adoption of alternative materials or goods.</t>
  </si>
  <si>
    <t>If the Tenderer fails to order materials or goods specifically selected by the Project Manager in ample time to avoid delays in construction, these materials or goods may be substituted at no extra cost to the Employer, or at the Project Manager's discretion, the Tenderer may be required to remove the substituted materials or goods at a later date, agreeable to the Employer, and replace such at the Tenderer's expense, with the materials or goods originally specified.</t>
  </si>
  <si>
    <t>Any delays caused or resulting from the foregoing shall be the Tenderer's responsibility and no claims for extension of time in this respect will be entertained.</t>
  </si>
  <si>
    <t>If the Tenderer fails for any reason to supply any materials or plant which he has contracted to supply or if he fails to supply any such materials or plant in sufficient time to enable the Contract to be completed by the agreed date for completion, then in either event the Employer may supply any portion or all of such materials or plant, the expense for which shall be borne by the Tenderer.</t>
  </si>
  <si>
    <t>The cost to be borne by the Tenderer, as above detailed, shall be deducted from monies due, or to become due to the Tenderer under this Contract, and the Contract Sum shall be adjusted accordingly by means of a variation order. Any variation order issued by virtue of this Clause shall not be taken into account when computing the final amount of this Contract on which the Retention Fund is based.</t>
  </si>
  <si>
    <t>In the event of a delay occurring on one section of the works for any reason whatsoever, the Tenderer is to transfer his plant, labour and materials as far as practicable to another section of the Works so as not to allow them to stand idle or cause delays.</t>
  </si>
  <si>
    <t>The Tenderer shall submit samples of materials and goods to the Project Manager as and when required and obtain his written approval. The samples must be submitted in ample time for the Project Manager's review prior to fabrication or placing purchasing order.</t>
  </si>
  <si>
    <t>Where applicable samples shall be accompanied by product data and supporting information such as to allow the Project Manager to properly review and comment upon the Tenderer's submissions.</t>
  </si>
  <si>
    <t>The Tenderer shall co-ordinate the submission or carrying out of all samples to ensure the timely approval to allow ample time to proceed.</t>
  </si>
  <si>
    <t>The Tenderer shall not be relieved of his responsibility for any deviation from the requirements of  the Contract  by the Project Manager's review or subsequent  approval of samples or submissions unless the Tenderer has specifically informed the Project Manager in writing of such deviation at the time of submission and the Project Manager has approved the specific deviation.</t>
  </si>
  <si>
    <t>The Project Manager, at his sole discretion, may request the Tenderer to provide such additional samples, and/or information as may be determined by the Project Manager. All such additional samples and information shall be provided by the Tenderer at no additional cost.</t>
  </si>
  <si>
    <t>No extension of time will be granted nor will any consideration be given to monetary claims arising out of the Tenderer's failure to submit samples, or product data or failure to allow adequate lead time for the Project Manager’s review, revision, resubmissions and approval.</t>
  </si>
  <si>
    <t>Should any sample be rejected by the Project Manager it shall be removed from the site at the Tenderer's expense.</t>
  </si>
  <si>
    <t>The Tenderer shall fully co-ordinate and allow in the overall construction programme the time required for all on-site testing and commissioning and full integrated testing of all equipment, plant, components, interfaces and systems as required under the Technical Specification.</t>
  </si>
  <si>
    <t>The Tenderer and/or every Sub-Tenderer shall give every authority having jurisdiction and the Project Manager and Consultants at least fourteen (14) days notice before conducting any test, and shall provide all instruments and apparatus necessary for the tests.</t>
  </si>
  <si>
    <t>The Tenderer and his Sub-Tenderers shall be responsible for any damage or disturbance which may be caused by test, repairs and/or replacements and shall cause these to be made good.</t>
  </si>
  <si>
    <t>Water, fuel and electricity for testing of all M&amp;E services shall be paid for by the Employer. However, shall be the Tenderer's responsibility to ensure that no wastage of the water and electricity during the testing.</t>
  </si>
  <si>
    <t>The cost of making any test shall be borne by the Tenderer if such test is clearly intended by or provided for in the documents and (in the case of tests under loads or of a test to ascertain whether the design of any finished or partially finished work is appropriate for the purposes which it was intended to fulfil) is particularised in the documents in sufficient detail to enable the Tenderer to price or allow in his rates.</t>
  </si>
  <si>
    <t>Water, chilled water plant and electricity for test runs and commissioning of all mechanical and electrical services shall be obtained from permanent installations. The Tenderer shall reimburse the Employer all charges for the utilities consumed until handover to the Employer and during Maintenance Period for rectification of defects.</t>
  </si>
  <si>
    <t>Provide all necessary scaffolding and staging for the Tenderer's own use as well as for any needed by Sub-Tenderers.</t>
  </si>
  <si>
    <t>The Tenderer shall provide metal hoardings, proper secured gates and signboards on site throughout the contract period. The Tenderer shall be obliged to divert, modify, reconstruct or replace and allow for painting, drawing murals, graphics and lettering at his own cost as directed by the Project Manager. Alter, shift and adapt from time to time as necessary and clear away on completion.</t>
  </si>
  <si>
    <t>The Tenderer shall comply with the requirements of the Building Control Authority and Fire Safety Bureau with respect to temporary structures within the premises, inclusive of all necessary submissions duly endorsed by a Qualified Person engaged by the Tenderer.</t>
  </si>
  <si>
    <t>The Tenderer shall be responsible for the protection of the existing Base Building installations, including lift lobbies, corridors, lift cars and all other areas of the existing base building conditions</t>
  </si>
  <si>
    <t>If the amount of protection provided by the Tenderer is considered to be insufficient by the Project Manager, then he shall instruct the Tenderer to provide any additional protection the Project Manager may consider necessary and the Tenderer shall not entitled to any extra payment for such work.</t>
  </si>
  <si>
    <t>The Tenderer shall be responsible for making all connection for a temporary water supply as necessary. The Tenderer shall pay the costs for water consumption charged by the Landlord during the contract period and when carrying out rectification works during the Maintenance Period</t>
  </si>
  <si>
    <t>The Tenderer may tap electrical supply from the Landlord's supply during the replacement works including testing and commissioning and shall pay all charges and all other costs and expense imposed by the Landlord as stipulated in the Landlord Tenant Guideline during the contract period and when carrying out replacement works</t>
  </si>
  <si>
    <t>The Tenderer may tap electrical supply from the Landlord's supply during the works including testing and commissioning and shall pay all charges and all other cost and expenses imposed by the Landlord during the contract period and when carrying out rectification works during Maintenance Period.</t>
  </si>
  <si>
    <t>Due to the limited imposed by the site, it may be necessary for deliveries of contract materials and plant to be made throughout the night time and/or weekend. The Tenderer should allow for attendance and hoisting facilities to be provided for receipt of these deliveries. The Tenderer shall also be responsible for obtaining the necessary permits from relevant government authorities.</t>
  </si>
  <si>
    <t>It shall be the Tenderer's responsibility to ensure full compliance with the Workplace Safety and Health Act and all other relevant Statutory Acts, Regulations, Ordinances and By-laws pertaining to Site Safety including any amendments or re-enactments</t>
  </si>
  <si>
    <t>The Tenderer shall be responsible for any delays due to the stoppage of work on Site by the Authorities for non-compliance with the above</t>
  </si>
  <si>
    <t>The Tenderer shall indemnify the Employer against any claim or injunction and shall be liable for all damages, costs and expenses (including legal costs on a full indemnity basis) suffered or incurred by the Employer as a result of the Tenderer's default in Regulations, Statutory Acts, Ordinances and Bye-laws pertaining to site safety.</t>
  </si>
  <si>
    <t>The Tenderer shall provide adequate chemical hand fire extinguishers or other fire protection equipment generally throughout the site as construction proceeds, and as maybe required to minimise the fire hazard, all to the approval of the Project Manager and any authorities having jurisdiction.</t>
  </si>
  <si>
    <t>Access for firemen to the building and the fire fighting system must be maintained at all times and the Tenderer shall ensure the construction zone are clear of debris and obstructions</t>
  </si>
  <si>
    <t>The Tenderer shall employ an approved independent safety consultancy company to conduct the Risk Assessment in complying with the Workplace Safety and Health (Risk Management) Regulations. The Risk Assessment shall be carried out at the monthly interval or agreed intervals for the duration of the contract period. The Tenderer shall deliver the Risk Assessment Report to the Project Manager together with the progress report.</t>
  </si>
  <si>
    <t>The Tenderer shall deliver the Risk Assessment Report to the Project Manager together with the progress report.</t>
  </si>
  <si>
    <t>During the progress of works on site, the Tenderer shall ensure that all their workers or workers of their sub-Tenderers to take good care of the existing finishes of the public areas of the building, including the exterior cladding, lift lobbies, toilets etc. Any damages arising will be rectified/reinstated at the costs of the Tenderer</t>
  </si>
  <si>
    <t>The Tenderer is to allow for keeping the site clean and tidy at all times by constant clearing and removal of debris, spoil, rubbish and unnecessary materials from the site progressively during the execution and completion of the Contract.</t>
  </si>
  <si>
    <t>The Tenderer is to provide proper fireproof bulk bins of an adequate size at site for storage of construction waste and debris.</t>
  </si>
  <si>
    <t>The Tenderer shall engage National Environment Agency (NEA)'s license Waste Collectors to collect and dispose of rubbish and earth from the site to approved dumping grounds.</t>
  </si>
  <si>
    <t>Rubbish accumulating from work and strewn over existing properties, public paths and roads and other areas will have to remove continuously at the Tenderer's expense. Any fines resulting from the Tenderer's failure to remove the rubbish away from these places shall be borne by him.</t>
  </si>
  <si>
    <t>The Tenderer is not allowed to deposit the rubbish into Landlord's Bin Centre.</t>
  </si>
  <si>
    <t>The Tenderer is to allow for and comply with all requirements as detailed in the Statutory Acts, Regulations, Ordinances, By-laws, Code of Practice published by any Government or Public Authority with jurisdiction on  matters of pollution, Mosquito Control or Site hygiene including any amendments or re-enactments.</t>
  </si>
  <si>
    <t>The Tenderer shall allow for all costs in connection with   the engagement of Environmental Control Officer(s) for the purpose of compliance with the latest Environmental Public Health Act</t>
  </si>
  <si>
    <t>The Project Manager has the final decision as and when he deems it necessary for the Tenderer to take precautions, maintain or repair such plant and equipment or order their removal from the site.</t>
  </si>
  <si>
    <t>(1)   If any building, land development or other operation is likely to create conditions which may be favourable to the propagation of mosquitoes, the Tenderer shall submit his proposal for preventing mosquito breeding.</t>
  </si>
  <si>
    <t>The Tenderer is to carry out the works in such manner so as to cause as little inconvenience and nuisance to persons working in the existing office building, to the public and to the operation of the Employer.</t>
  </si>
  <si>
    <t>The Tenderer is to take the utmost precautions in minimising noise and vibration arising· from the works. He is liable for and shall indemnify the Employer in respect of any claims or proceedings arising out of his neglect in taking care to ensure the noise from the works does not constitute a nuisance.</t>
  </si>
  <si>
    <t>The Tenderer shall not obstruct, as far as possible, the normal right of way of the users of the public roads and where this is necessary and unavoidable, he shall provide barriers, warning lights,  etc., required for proper traffic control including getting the necessary permits from the Police Department and other Authorities and paying all fees in connection therewith.</t>
  </si>
  <si>
    <t>The Tenderer shall be responsible for clearing and cleaning all roads, drains, etc., when these are fouled as a result of the works, at regular intervals, or when directed by the Project Manager.</t>
  </si>
  <si>
    <t>Immediately upon receipt of any form of complaint from existing tenant, adjoining property owners or Authorities, the Tenderer shall notify the Project Manager of the nature of such complaint and submit corrective measures he intends to employ. The Tenderer will be held solely responsible for any damage caused to adjoining and adjacent properties throughout the carrying out of the works under this Contract and must make good and compensate such damage to the satisfaction of adjoining owners and tenants and to the satisfaction of the Project Manager.</t>
  </si>
  <si>
    <t>The Tenderer shall safeguard the Works, materials and plant (including those of any Sub-Tenderers) against damage or theft including  all necessary watching and lighting for the security of the Works, materials and plant and the protection of the public and provide shelter for any watchman and security guards so required. Adequate barriers, signs, safety and warning lights shall be maintained at all times for the protection of workmen and third parties.</t>
  </si>
  <si>
    <t>The Tenderer shall be solely responsible for the safety of all his own materials, fixed or unfixed, and the materials of other Suppliers and Sub-Tenderers whether under contract to him or not. He shall make good all damages and losses due to theft, vandalism, etc., at his own cost.</t>
  </si>
  <si>
    <t>The Tenderer must employ sufficient security guards to ensure the complete safety and security of the Works and materials.</t>
  </si>
  <si>
    <t>Although solely responsible, the Tenderer may nevertheless make his own private arrangements with Sub-Tenderers and/or Suppliers for the latter to provide additional and/or separate arrangements for safeguarding their own materials and completed works.</t>
  </si>
  <si>
    <t>No claims for extension of time or for extra cost will be allowed in respect of damage or loss of material or interruption of work due to the Tenderer's failure to adequately safeguard the Works.</t>
  </si>
  <si>
    <t>No loading in excess of the design load shall be placed on any portion of the structure without the written permission of the Project Manager. If such permission is granted the structure shall be strengthened and supported to the satisfaction of the Project Manager and the Tenderer shall be responsible for such additional expense and making good any damage to the permanent structure which may be caused by such excess loading.</t>
  </si>
  <si>
    <t>All portions of the work failing to conform to the Contract shall be taken down and removed and promptly replaced and executed in accordance with the proper meaning of the Contract and without expense to the Employer. The expense of making good all adjacent work destroyed or damaged by such removal shall be considered part of the work covered by the Tenderer.</t>
  </si>
  <si>
    <t>The Tenderer shall do all cutting, fitting or patching as may be required and/or implied by the drawings and specifications for the building structure. No work shall be altered without the consent of the Qualified Person nor shall any work be endangered by cutting or digging.</t>
  </si>
  <si>
    <t>For Main Contract Works defects appearing during the Maintenance Period must be made good within 7 days after issuance of Project Manager's Direction to do so. Repairs considered essential by the Project Manager shall be immediately rectified, failing which the Project Manager may get others to do the rectification and deduct all costs incurred from money due to or to become due to the Tenderer.</t>
  </si>
  <si>
    <t>If any of the work at site requires inspection and approval of the Consultants prior to further execution of the work the Tenderer shall give notice to the respective Consultants at least two (2) working days in advance of the execution of the work.</t>
  </si>
  <si>
    <t>Whenever the Project Manager considers it necessary, prior to the anticipated date for Completion of the Works, the Project Manager shall commence inspections and issue to the Tenderer, schedules of items not in compliance with the Contract Documents and of incomplete work. Such scheduled items will be required to be rectified, completed and/or made good prior to the issue of a Completion Certificate of the Works.</t>
  </si>
  <si>
    <t>Tenderer's Site Management Organisation</t>
  </si>
  <si>
    <t>The Tenderer shall organise and co-ordinate in a timely manner all Government submissions, testing and inspections required under the regulations for the various Mechanical and Electrical works and other trades to comply with the building occupancy requirements.</t>
  </si>
  <si>
    <t>The Tenderer’s site staff shall be present with the Employer's representatives in conducting joint inspections as and when required.</t>
  </si>
  <si>
    <t>Site meeting will be held between Employer's representative, Project Manager, Consultants, Tenderers at intervals of one week or more or as directed by the Project Manager. The purpose of these meetings is to assist in attaining full co-operation between all concerned on the job as well as checking the progress of the works. Minutes will be recorded and kept by the Project Manager or by such parties as may be so directed. All necessary accommodations and facilities for the meetings will be provided by the Tenderer in the site office</t>
  </si>
  <si>
    <t>Sub-Tenderers &amp; Suppliers</t>
  </si>
  <si>
    <t>The Tenderer shall ensure that all Sub-Tenderers read and fully comprehend the contents of the Contract Documents</t>
  </si>
  <si>
    <t>The Tenderer is deemed to have full responsibilities for any act, omission or neglect on the part of his sub-Tenderers</t>
  </si>
  <si>
    <t>The Tenderer agrees to bind each Sub-Tenderer and each Sub-Tenderer agrees to be bound by the requirements of the Contract Documents as far as applicable to the Works</t>
  </si>
  <si>
    <t>Where the term "Tenderer" appears in the Contract Documents it will be held to include all Sub-Tenderers.</t>
  </si>
  <si>
    <t>Within 14 days of the Letter of Award, the Tenderer shall submit a performance bond to the Employer for an amount specified in the Appendix to Conditions of Contract. The performance bond shall be as per specimen and issued by a bank approved by the Employer.</t>
  </si>
  <si>
    <t>The Tenderer must obtain the prior written approval from the Landlord's Structural Engineer before they can cut any opening or demolish any structural works in the premises. Failing which, the Tenderer will be full responsible for the consequences of such unauthorised structural alternation works and all claims, liabilities, costs and expenses to rectify the integrity of the structure will be fully borne by the Tenderer</t>
  </si>
  <si>
    <t>The Tenderer must ensure that he has obtained the required Permit to Work from the relevant authorities and the Landlord before commencement of works on site.</t>
  </si>
  <si>
    <t>The Tenderer shall provide a senior site supervisor and other site supervisor staff on a full time basis on site for the first 4 weeks of the Maintenance Period and thereafter be available on an "on-call basis" for the remaining Maintenance Period to tackle defects rectification and to attend to and co-ordinate emergency repairs. The site supervisors shall be personnel who have followed through the whole project until Completion or otherwise shall be subjected to the approval of the Project Manager.</t>
  </si>
  <si>
    <t>All rectification works carried out shall be executed in the presence of a competent supervisor approved by Project Manager, regardless whether the defects rectification works are done by the Tenderer</t>
  </si>
  <si>
    <t>The Tenderer shall reimburse the Employer for any utilities used for carrying out the rectification works during the Maintenance Period.</t>
  </si>
  <si>
    <t>For defects rectification works during Maintenance Period, the Tenderer including his Nominated Sub Tenderers are required to adhere to the Employer's procedure for application of permit to carry out defects rectification works and he shall provide adequate protection to the as-built works, removal of all debris, cleaning and reinstatement works to the adjoining finishes and works to the satisfaction of the Project Manager and/or the Employer.</t>
  </si>
  <si>
    <t>(1)   personal injury or death arising out of or in the course of or caused by the carrying out of the Works not due to any act or neglect of the Employer is responsible and in respect of injury or damage to property, real or personal, arising out of or in the course of or by reason of the carrying out of the Works and caused by any negligence, omission or default of the Tenderer, his servants or agents or, as the case maybe, of such Sub-Contractor, his servants or agents</t>
  </si>
  <si>
    <t>a.     caused by the negligence, omission or default of the Tenderer, his servants or agents or of any Sub-Contractor his servants or agents;</t>
  </si>
  <si>
    <t>The Employer, Project Manager, Consultants shall not liable for or in respect of any damage under the Work Injury Compensation Act or at common law by or in consequence of any accident or injury to any workmen or other person whether in the employment of the Tenderer or any Sub-Contractor and the Tenderer shall indemnify and keep indemnified the Employer against all claims, demands, proceedings, costs, charge and expense whatsoever in respect thereof or in relation thereto.</t>
  </si>
  <si>
    <t>The Tenderer shall indemnify the Employer against all claims for Central Provident Fund, cost involved in obtaining work permits and payment of leave in respect of foreign workers and prevent delays on site by paying all contributions and ensuring that Sub-Contractors pay all contributions which are required by law to be paid</t>
  </si>
  <si>
    <t>"Product data" are illustrations, standard schedules, performance charts, instructions, brochures, diagrams and other information furnished by the Tenderer or any Sub-Contractor to illustrate a material, product or system for a portion, portions  or element of the works.</t>
  </si>
  <si>
    <t>The Tenderer shall be responsible for checking Sub-Contractors submissions to ensure shop drawings and layouts are co-ordinated between different trades and services. In cases of conflict and interface between different services, the Tenderer shall arrange meetings between the parties concerned to resolve potential problems areas and arrange for fully co-ordinated working drawings by each Sub-Contractors or specialist Sub-Contractor concerned.</t>
  </si>
  <si>
    <t>The Contract shall establish and co-ordinate the detailed sequence of works between various trades and the different sub-Tenderers to permit the expedient completion of the overall programme. The Tenderers shall review and co-ordinate the detailed programme prepared by individual Sub-Contractors and shall monitor the progress and resolve any conflicts in an expeditious manner.</t>
  </si>
  <si>
    <t>The Tenderer shall be responsible for co-ordination with the Sub-Contractors for testing, commissioning and start-up of all Mechanical and Electrical systems including organisation of any interface between different subcontracts related to such testing and commissioning. All testing and commissioning shall be carried out within the Contract Period. The Tenderer shall all also arrange and co-ordinate with the Sub-Contractors for training and instructing the Employer's staff in the operation of the various building systems and equipment as called for under the contract documents prior to handover and acceptance of such equipment and systems.</t>
  </si>
  <si>
    <t>Upon receipt of lists prepared by the Project Manager identifying defects or outstanding works, the Tenderer shall co-ordinate and liaise with the respective Sub-Contractors for the immediate remedial works or completion of the outstanding Works. Rectification of all defects must be completed within the Maintenance Period, however the Tenderer is reminded that all rectification work must be carried out in an expeditious manner and before areas are occupied by the Employer up to the expiry of the Maintenance Period.</t>
  </si>
  <si>
    <t>Keep all persons including those employed by the Sub-Contractors under control and within the boundaries of the site and be responsible for the care of the works generally, and for all work executed and materials deposited on the site by the Tenderer or Sub-Contractors and Suppliers, together with all risks arising from carelessness of operative, damage or loss by theft or any other cause, and make good all such damage or loss, and allow for all necessary watching and protective lighting.</t>
  </si>
  <si>
    <t>All attendance/standby fees as imposed by the Landlord for works carried out after office hours shall be borne by the Tenderer.</t>
  </si>
  <si>
    <t>The Tenderer shall comply with and give all notices required by any relevant local authorities or by-laws. (e.g. Workplace Safety and Health Act, Environmental Public Health Act, etc.)</t>
  </si>
  <si>
    <t>UNIT RATE (S$)</t>
  </si>
  <si>
    <t>The Form of Building Contract shall be executed in accordance with the REDAS Design and Build Conditions of Main Contract, 4th Edition (renamed as Main Contract), February 2022 published by the Real Estate Developers’ Association of Singapore.</t>
  </si>
  <si>
    <t>The Contract is a lump sum contract and there shall be no adjustment for fluctuations (rises or falls) in the cost of labour, materials, goods, temporary services, currency exchange rates and any other constituent part of the Contract or for any changes in current legislation of regulations which occur during the period of the Contract regarding working conditions, working hours or rates of payments or benefits to employee and any other costs in employing labour for the Works and regarding rates of taxes, fees, duties, levies or other duties payable on materials and goods and services used in the Works. The Tenderer shall not be entitled to any additional payment from the Employer for any increase in costs whatsoever in connection with his obligations under the Contract.</t>
  </si>
  <si>
    <t>The Tenderer is referred to Clauses (28) of the Articles and Conditions of Building Contract, published by the Real Estate Developers’ Association of Singapore, Fourth Edition.</t>
  </si>
  <si>
    <t>The Tenderer is to place his orders for materials and goods at the earliest possible date after being awarded  the Contract, and will be held responsible for any delay occasioned through any failure to do so and also for any expense incurred by that delay.</t>
  </si>
  <si>
    <t>Colour photographs, reports and records of the existing adjacent areas, common areas and the like shall be made, one (1) sets of reports and records shall be supplied together to the Project Manager.</t>
  </si>
  <si>
    <t>Within seven (7) days of award of the Contract, the Tenderer shall submit to the Project Manager for approval one (1) soft copy of a detailed programme for all works. The Tenderer shall refer to the Project Programme and discuss and adjust his programme and proposals with the Project Manager. Once adjusted, they shall not be departed from written approval of the Project Manager.</t>
  </si>
  <si>
    <t>The Contract Period is deemed to include the time required for obtaining such approval and consent from the Authority Bodies and the Project Manager for all temporary works that may be required for the execution of the Contract.</t>
  </si>
  <si>
    <t>The Tenderer shall also submit to the Project Manager each day throughout the Contract Period a report showing a record of the labour employed on Site under each trade, all materials delivered to site, plant and equipment on site and records of all matters affects this Contract, including strikes, breakdown of machinery, shortage of materials, non-recognised holidays, adverse weather etc.</t>
  </si>
  <si>
    <r>
      <t>(1)</t>
    </r>
    <r>
      <rPr>
        <sz val="10"/>
        <color theme="1"/>
        <rFont val="Times New Roman"/>
        <family val="1"/>
      </rPr>
      <t xml:space="preserve">   </t>
    </r>
    <r>
      <rPr>
        <sz val="10"/>
        <color theme="1"/>
        <rFont val="Arial"/>
        <family val="2"/>
      </rPr>
      <t>Detailed Progress Payment Claim including details of unfixed materials on site.</t>
    </r>
  </si>
  <si>
    <t>The Contactor shall maintain a daily record of all Foreign Workers employed on the Site (including Sub-Tenderer) who hold Work Permits under the Employment of Foreign Manpower Act. Proof that a Work Permit is held and of other relevant documents must be provided by the Tenderer as and when required by the Authority / Employer for checking.</t>
  </si>
  <si>
    <t>Positions of Works to be installed shall be accurately set out the Contractor in accordance with the Drawings.</t>
  </si>
  <si>
    <t>The Tenderer shall cover up and protect all the Works and materials from the weather and other possible damage and suspend all operations during weather which, in the Project Manager's opinion will be detrimental to the Works. Case up, cover up and the like during the execution of the Works and make good any damage caused by such want of protection until the Employer takes possession after the issue of Completion Certificate and thereafter also until the Final Certificate is issued, extra care and caution is to be exercised in regard to manufacturer of Specialists protective wrapping. Such wrappings shall only be removed at final handover stage.</t>
  </si>
  <si>
    <t>Take care in loading and unloading materials/equipment for the Works, that the street, footpaths are not obstructed or the traffic impeded, and confirm with LTA for carting, loading and unloading all materials, plant, earth, debris etc. or to the building.</t>
  </si>
  <si>
    <t>All operations necessary for the execution of the works and for the construction of any temporary works shall so far as compliance with the requirements of the Contract permits be carried on  so as not to interfere unnecessarily or improperly with the public convenience  or the access to use and occupation of public  or private roads and footpaths or of properties  whether in the possession of the Employer or of any other person and the Tenderer shall save harmless and indemnify the Employer in respect of all claims, demands, proceedings, damages, court charges and expenses whatsoever arising out of or in relation to any such matters.</t>
  </si>
  <si>
    <t>Use every reasonable means to prevent any of the highways communicating with or the routes to the site from being damaged or injured by any traffic of the Tenderer, and in particular shall select routes, choose and use vehicles and restrict and distribute loads so that any such extraordinary traffic as will inevitably arise from the moving of plant and materials from and to site, shall be limited as far as reasonably possible and so that no unnecessary damage or injury may be occasioned to such as above.</t>
  </si>
  <si>
    <t>The Tenderer shall furnish an address at which all Notices, Instructions, Directions and Certificates under this Contract may be served on him.</t>
  </si>
  <si>
    <t>The Tenderer shall provide minimum one site supervisor, one Electrical Engineer, one Electrical Technician and two general workers to standby full time during the shutdown period at minimum and will be carried out after office hours and/or on weekends/public holidays.</t>
  </si>
  <si>
    <t>The Tenderer shall not allow unauthorised visitors access to the Site, all authorised visitors identities shall be entered into a visitor's book which shall be available for inspection by the Project Manager at all time.</t>
  </si>
  <si>
    <t>Authorised visitors on arrival, shall be directed to the Contractor's site office, for identification, before being allowed on the Works.</t>
  </si>
  <si>
    <t>The Employer and all persons authorised by shall at all reasonable times have access to the Works and to the workshop or other places of the Tenderer or his Sub-Tenderers where work is being fabricated outside the Site for the execution and completion of this Tenderer.</t>
  </si>
  <si>
    <t>The Tenderer shall refer to Volume 2 Section 3 - SBF Fitting Out Guideline &amp; Protection Guide in the Tender Document in respect to the Landlord's Requirements for interior fitting out works. The Tenderer is to allow here for all costs and expense required to comply with all Landlord's Requirements as stipulated in this Document.</t>
  </si>
  <si>
    <t>SUB-TENDERERS</t>
  </si>
  <si>
    <t>PROPOSED DESIGN AND BUILD WORKS FOR KIDSTART SINGAPORE LTD AT PAYA LEBAR QUARTER - PLQ 2</t>
  </si>
  <si>
    <t>The Site of the Work is situated at Paya Lebar Quarter - PLQ 2, 1 Paya Lebar Link, #06-05/08, Singapore 408533. The Contract shall have possession of the site as demarcated on drawings and project programme and the Tenderer shall refer to the said drawings and project programme for the exact location, dimension and area of the site available.</t>
  </si>
  <si>
    <t>The Works in this Contract comprise of the PROPOSED DESIGN &amp; BUILD WORKS FOR KIDSTART SINGAPORE LTD AT PAYA LEBAR QUARTER - PLQ 2</t>
  </si>
  <si>
    <t>Prior to Completion of the Works, the Tenderer shall submit a USB in the latest CAD version including two (2) sets of the as-built drawings for verification.</t>
  </si>
  <si>
    <t>Prior to the issuance of the Completion Certificate of the Works, the Tenderer shall hand over to the Project Manager one (1) hardcopy and two (2) USB of all as-built drawings.</t>
  </si>
  <si>
    <t>The Contractor shall provide the Project Manager with one (1) copy survey plans bearing all relevant information of the setting out of each section of the Works within fourteen days from the date of commencement of works on that section.</t>
  </si>
  <si>
    <t>At completion of the Contract, execute a confirmatory survey of the setting out of the Works and provideone (1) copy of survey plans to the Project Manager.</t>
  </si>
  <si>
    <t>(Carried Forward to Final Summary)</t>
  </si>
  <si>
    <t>SECTION 02         PRELIMINARIES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</si>
</sst>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_-&quot;$&quot;* #,##0.00_-;\-&quot;$&quot;* #,##0.00_-;_-&quot;$&quot;* &quot;-&quot;??_-;_-@_-"/>
  </numFmts>
  <fonts count="9" x14ac:knownFonts="1">
    <font>
      <sz val="10"/>
      <color theme="1"/>
      <name val="Arial"/>
      <family val="2"/>
    </font>
    <font>
      <sz val="10"/>
      <color theme="1"/>
      <name val="Arial"/>
      <family val="2"/>
    </font>
    <font>
      <b/>
      <sz val="10"/>
      <color theme="1"/>
      <name val="Arial"/>
      <family val="2"/>
    </font>
    <font>
      <b/>
      <u/>
      <sz val="10"/>
      <color theme="1"/>
      <name val="Arial"/>
      <family val="2"/>
    </font>
    <font>
      <sz val="10"/>
      <name val="MS Sans Serif"/>
      <family val="2"/>
    </font>
    <font>
      <b/>
      <u/>
      <sz val="9"/>
      <name val="Arial"/>
      <family val="2"/>
    </font>
    <font>
      <sz val="9"/>
      <name val="Arial"/>
      <family val="2"/>
    </font>
    <font>
      <u/>
      <sz val="10"/>
      <color theme="1"/>
      <name val="Arial"/>
      <family val="2"/>
    </font>
    <font>
      <sz val="10"/>
      <color theme="1"/>
      <name val="Times New Roman"/>
      <family val="1"/>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164" fontId="1" fillId="0" borderId="0" applyFont="0" applyFill="0" applyBorder="0" applyAlignment="0" applyProtection="0"/>
    <xf numFmtId="0" fontId="4" fillId="0" borderId="0"/>
    <xf numFmtId="40" fontId="4" fillId="0" borderId="0" applyFont="0" applyFill="0" applyBorder="0" applyAlignment="0" applyProtection="0"/>
    <xf numFmtId="8" fontId="4" fillId="0" borderId="0" applyFont="0" applyFill="0" applyBorder="0" applyAlignment="0" applyProtection="0"/>
  </cellStyleXfs>
  <cellXfs count="46">
    <xf numFmtId="0" fontId="0" fillId="0" borderId="0" xfId="0"/>
    <xf numFmtId="0" fontId="0" fillId="0" borderId="0" xfId="0" applyAlignment="1">
      <alignment vertical="top"/>
    </xf>
    <xf numFmtId="0" fontId="6" fillId="0" borderId="7" xfId="2" applyFont="1" applyBorder="1" applyAlignment="1">
      <alignment vertical="top" wrapText="1"/>
    </xf>
    <xf numFmtId="0" fontId="6" fillId="0" borderId="0" xfId="0" applyFont="1" applyAlignment="1">
      <alignment vertical="top" wrapText="1"/>
    </xf>
    <xf numFmtId="0" fontId="0" fillId="2" borderId="1" xfId="0" applyFill="1" applyBorder="1" applyAlignment="1">
      <alignment horizontal="center" vertical="top"/>
    </xf>
    <xf numFmtId="164" fontId="2" fillId="2" borderId="1" xfId="1" applyFont="1" applyFill="1" applyBorder="1" applyAlignment="1">
      <alignment horizontal="center" vertical="top"/>
    </xf>
    <xf numFmtId="0" fontId="6" fillId="0" borderId="0" xfId="2" applyFont="1" applyAlignment="1">
      <alignment vertical="top" wrapText="1"/>
    </xf>
    <xf numFmtId="0" fontId="5" fillId="0" borderId="0" xfId="2" applyFont="1" applyAlignment="1">
      <alignment vertical="top" wrapText="1"/>
    </xf>
    <xf numFmtId="0" fontId="0" fillId="0" borderId="7" xfId="0" applyBorder="1" applyAlignment="1">
      <alignment horizontal="center" vertical="top"/>
    </xf>
    <xf numFmtId="0" fontId="0" fillId="0" borderId="7" xfId="0" applyBorder="1" applyAlignment="1">
      <alignment vertical="top"/>
    </xf>
    <xf numFmtId="0" fontId="0" fillId="0" borderId="2" xfId="0" applyBorder="1" applyAlignment="1">
      <alignment horizontal="center" vertical="top"/>
    </xf>
    <xf numFmtId="0" fontId="0" fillId="0" borderId="4" xfId="0" applyBorder="1" applyAlignment="1">
      <alignment horizontal="center" vertical="top"/>
    </xf>
    <xf numFmtId="0" fontId="0" fillId="0" borderId="6" xfId="0" applyBorder="1" applyAlignment="1">
      <alignment vertical="top"/>
    </xf>
    <xf numFmtId="0" fontId="0" fillId="0" borderId="8" xfId="0" applyBorder="1" applyAlignment="1">
      <alignment vertical="top"/>
    </xf>
    <xf numFmtId="0" fontId="0" fillId="0" borderId="7" xfId="0" quotePrefix="1" applyBorder="1" applyAlignment="1">
      <alignment horizontal="center" vertical="top"/>
    </xf>
    <xf numFmtId="0" fontId="2" fillId="2" borderId="1" xfId="0" applyFont="1" applyFill="1" applyBorder="1" applyAlignment="1">
      <alignment horizontal="right" vertical="top"/>
    </xf>
    <xf numFmtId="0" fontId="0" fillId="0" borderId="7" xfId="0" quotePrefix="1" applyBorder="1" applyAlignment="1">
      <alignment vertical="top" wrapText="1"/>
    </xf>
    <xf numFmtId="0" fontId="0" fillId="0" borderId="7" xfId="0" applyBorder="1" applyAlignment="1">
      <alignment vertical="top" wrapText="1"/>
    </xf>
    <xf numFmtId="164" fontId="0" fillId="0" borderId="7" xfId="1" applyFont="1" applyBorder="1" applyAlignment="1">
      <alignment horizontal="center" vertical="top"/>
    </xf>
    <xf numFmtId="0" fontId="0" fillId="0" borderId="0" xfId="0" applyAlignment="1">
      <alignment horizontal="center" vertical="top"/>
    </xf>
    <xf numFmtId="164" fontId="0" fillId="0" borderId="0" xfId="1" applyFont="1" applyAlignment="1">
      <alignment horizontal="center" vertical="top"/>
    </xf>
    <xf numFmtId="0" fontId="0" fillId="0" borderId="6" xfId="0" applyBorder="1" applyAlignment="1">
      <alignment horizontal="center" vertical="top"/>
    </xf>
    <xf numFmtId="164" fontId="0" fillId="0" borderId="6" xfId="1" applyFont="1" applyBorder="1" applyAlignment="1">
      <alignment horizontal="center" vertical="top"/>
    </xf>
    <xf numFmtId="164" fontId="0" fillId="0" borderId="3" xfId="1" applyFont="1" applyBorder="1" applyAlignment="1">
      <alignment horizontal="center" vertical="top"/>
    </xf>
    <xf numFmtId="0" fontId="3" fillId="0" borderId="7" xfId="0" applyFont="1" applyBorder="1" applyAlignment="1">
      <alignment vertical="top"/>
    </xf>
    <xf numFmtId="164" fontId="0" fillId="0" borderId="5" xfId="1" applyFont="1" applyBorder="1" applyAlignment="1">
      <alignment horizontal="center" vertical="top"/>
    </xf>
    <xf numFmtId="0" fontId="0" fillId="0" borderId="7" xfId="0" quotePrefix="1" applyBorder="1" applyAlignment="1">
      <alignment vertical="top"/>
    </xf>
    <xf numFmtId="0" fontId="0" fillId="0" borderId="8" xfId="0" applyBorder="1" applyAlignment="1">
      <alignment horizontal="center" vertical="top"/>
    </xf>
    <xf numFmtId="164" fontId="0" fillId="0" borderId="8" xfId="1" applyFont="1" applyBorder="1" applyAlignment="1">
      <alignment horizontal="center" vertical="top"/>
    </xf>
    <xf numFmtId="0" fontId="7" fillId="0" borderId="7" xfId="0" applyFont="1" applyBorder="1" applyAlignment="1">
      <alignment vertical="top" wrapText="1"/>
    </xf>
    <xf numFmtId="0" fontId="3" fillId="0" borderId="7" xfId="0" applyFont="1" applyBorder="1" applyAlignment="1">
      <alignment vertical="top" wrapText="1"/>
    </xf>
    <xf numFmtId="0" fontId="2" fillId="0" borderId="7" xfId="0" applyFont="1" applyBorder="1" applyAlignment="1">
      <alignment horizontal="center" vertical="top"/>
    </xf>
    <xf numFmtId="0" fontId="0" fillId="0" borderId="0" xfId="0" applyAlignment="1">
      <alignment wrapText="1"/>
    </xf>
    <xf numFmtId="0" fontId="3" fillId="0" borderId="0" xfId="0" applyFont="1" applyAlignment="1">
      <alignment wrapText="1"/>
    </xf>
    <xf numFmtId="0" fontId="2" fillId="0" borderId="0" xfId="0" applyFont="1" applyAlignment="1">
      <alignment vertical="top"/>
    </xf>
    <xf numFmtId="164" fontId="0" fillId="0" borderId="0" xfId="1" applyFont="1" applyBorder="1" applyAlignment="1">
      <alignment horizontal="center" vertical="top"/>
    </xf>
    <xf numFmtId="0" fontId="0" fillId="0" borderId="0" xfId="0" applyAlignment="1">
      <alignment horizontal="left" vertical="top"/>
    </xf>
    <xf numFmtId="0" fontId="2" fillId="2" borderId="1" xfId="0" applyFont="1" applyFill="1" applyBorder="1" applyAlignment="1">
      <alignment horizontal="center" vertical="top"/>
    </xf>
    <xf numFmtId="0" fontId="2" fillId="2" borderId="1" xfId="0" applyFont="1" applyFill="1" applyBorder="1" applyAlignment="1">
      <alignment vertical="top"/>
    </xf>
    <xf numFmtId="164" fontId="2" fillId="2" borderId="1" xfId="1" applyFont="1" applyFill="1" applyBorder="1" applyAlignment="1">
      <alignment horizontal="center" vertical="top" wrapText="1"/>
    </xf>
    <xf numFmtId="0" fontId="0" fillId="0" borderId="12" xfId="0" applyBorder="1" applyAlignment="1">
      <alignment horizontal="left" vertical="top"/>
    </xf>
    <xf numFmtId="164" fontId="0" fillId="0" borderId="12" xfId="1" applyFont="1" applyBorder="1" applyAlignment="1">
      <alignment horizontal="center" vertical="top"/>
    </xf>
    <xf numFmtId="0" fontId="2" fillId="2" borderId="1" xfId="0" applyFont="1" applyFill="1" applyBorder="1" applyAlignment="1">
      <alignment horizontal="right" vertical="top"/>
    </xf>
    <xf numFmtId="0" fontId="2" fillId="2" borderId="9" xfId="0" applyFont="1" applyFill="1" applyBorder="1" applyAlignment="1">
      <alignment horizontal="right" vertical="top"/>
    </xf>
    <xf numFmtId="0" fontId="2" fillId="2" borderId="10" xfId="0" applyFont="1" applyFill="1" applyBorder="1" applyAlignment="1">
      <alignment horizontal="right" vertical="top"/>
    </xf>
    <xf numFmtId="0" fontId="2" fillId="2" borderId="11" xfId="0" applyFont="1" applyFill="1" applyBorder="1" applyAlignment="1">
      <alignment horizontal="right" vertical="top"/>
    </xf>
  </cellXfs>
  <cellStyles count="5">
    <cellStyle name="Comma 2" xfId="3" xr:uid="{41E7DDF9-55E9-48BF-A5CF-11FEB51AA196}"/>
    <cellStyle name="Currency" xfId="1" builtinId="4"/>
    <cellStyle name="Currency 2" xfId="4" xr:uid="{A280E6CD-CA0A-4022-8000-37096F36BA7B}"/>
    <cellStyle name="Normal" xfId="0" builtinId="0"/>
    <cellStyle name="Normal 2" xfId="2" xr:uid="{7C7EF0EE-4AFE-40B3-97C6-5C75C333BC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2876550</xdr:colOff>
      <xdr:row>158</xdr:row>
      <xdr:rowOff>0</xdr:rowOff>
    </xdr:from>
    <xdr:ext cx="76200" cy="207434"/>
    <xdr:sp macro="" textlink="">
      <xdr:nvSpPr>
        <xdr:cNvPr id="2" name="Text Box 2">
          <a:extLst>
            <a:ext uri="{FF2B5EF4-FFF2-40B4-BE49-F238E27FC236}">
              <a16:creationId xmlns:a16="http://schemas.microsoft.com/office/drawing/2014/main" id="{0147604C-A994-44B6-BF0E-A66C9F82F381}"/>
            </a:ext>
          </a:extLst>
        </xdr:cNvPr>
        <xdr:cNvSpPr txBox="1">
          <a:spLocks noChangeArrowheads="1"/>
        </xdr:cNvSpPr>
      </xdr:nvSpPr>
      <xdr:spPr bwMode="auto">
        <a:xfrm>
          <a:off x="3238500" y="22663150"/>
          <a:ext cx="76200" cy="207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DB9BC-BEAC-4E81-837F-B3A81FABEBA2}">
  <sheetPr>
    <pageSetUpPr fitToPage="1"/>
  </sheetPr>
  <dimension ref="B1:G570"/>
  <sheetViews>
    <sheetView tabSelected="1" view="pageBreakPreview" topLeftCell="A556" zoomScale="115" zoomScaleNormal="115" zoomScaleSheetLayoutView="115" workbookViewId="0">
      <selection activeCell="C40" sqref="C40"/>
    </sheetView>
  </sheetViews>
  <sheetFormatPr defaultColWidth="8.77734375" defaultRowHeight="13.2" x14ac:dyDescent="0.25"/>
  <cols>
    <col min="1" max="1" width="3.21875" style="1" customWidth="1"/>
    <col min="2" max="2" width="8.77734375" style="1"/>
    <col min="3" max="3" width="79.44140625" style="1" customWidth="1"/>
    <col min="4" max="5" width="13" style="19" customWidth="1"/>
    <col min="6" max="7" width="13" style="20" customWidth="1"/>
    <col min="8" max="16384" width="8.77734375" style="1"/>
  </cols>
  <sheetData>
    <row r="1" spans="2:7" x14ac:dyDescent="0.25">
      <c r="B1" s="34" t="s">
        <v>475</v>
      </c>
      <c r="F1" s="35"/>
      <c r="G1" s="35"/>
    </row>
    <row r="2" spans="2:7" x14ac:dyDescent="0.25">
      <c r="F2" s="35"/>
      <c r="G2" s="35"/>
    </row>
    <row r="3" spans="2:7" x14ac:dyDescent="0.25">
      <c r="B3" s="34" t="s">
        <v>467</v>
      </c>
      <c r="D3" s="36"/>
      <c r="F3" s="35"/>
      <c r="G3" s="35"/>
    </row>
    <row r="4" spans="2:7" x14ac:dyDescent="0.25">
      <c r="F4" s="35"/>
      <c r="G4" s="35"/>
    </row>
    <row r="5" spans="2:7" ht="38.549999999999997" customHeight="1" x14ac:dyDescent="0.25">
      <c r="B5" s="37" t="s">
        <v>0</v>
      </c>
      <c r="C5" s="38" t="s">
        <v>1</v>
      </c>
      <c r="D5" s="37" t="s">
        <v>7</v>
      </c>
      <c r="E5" s="37" t="s">
        <v>8</v>
      </c>
      <c r="F5" s="39" t="s">
        <v>444</v>
      </c>
      <c r="G5" s="39" t="s">
        <v>2</v>
      </c>
    </row>
    <row r="6" spans="2:7" x14ac:dyDescent="0.25">
      <c r="B6" s="10"/>
      <c r="C6" s="12"/>
      <c r="D6" s="21"/>
      <c r="E6" s="21"/>
      <c r="F6" s="22"/>
      <c r="G6" s="23"/>
    </row>
    <row r="7" spans="2:7" x14ac:dyDescent="0.25">
      <c r="B7" s="11">
        <v>1</v>
      </c>
      <c r="C7" s="24" t="s">
        <v>23</v>
      </c>
      <c r="D7" s="8"/>
      <c r="E7" s="8"/>
      <c r="F7" s="18"/>
      <c r="G7" s="25"/>
    </row>
    <row r="8" spans="2:7" x14ac:dyDescent="0.25">
      <c r="B8" s="11">
        <v>1.1000000000000001</v>
      </c>
      <c r="C8" s="9" t="s">
        <v>24</v>
      </c>
      <c r="D8" s="8"/>
      <c r="E8" s="8"/>
      <c r="F8" s="18"/>
      <c r="G8" s="25"/>
    </row>
    <row r="9" spans="2:7" ht="52.8" x14ac:dyDescent="0.25">
      <c r="B9" s="11" t="s">
        <v>3</v>
      </c>
      <c r="C9" s="16" t="s">
        <v>468</v>
      </c>
      <c r="D9" s="8"/>
      <c r="E9" s="8"/>
      <c r="F9" s="18"/>
      <c r="G9" s="25"/>
    </row>
    <row r="10" spans="2:7" x14ac:dyDescent="0.25">
      <c r="B10" s="11" t="s">
        <v>4</v>
      </c>
      <c r="C10" s="26" t="s">
        <v>25</v>
      </c>
      <c r="D10" s="8"/>
      <c r="E10" s="8"/>
      <c r="F10" s="18"/>
      <c r="G10" s="25"/>
    </row>
    <row r="11" spans="2:7" ht="26.4" x14ac:dyDescent="0.25">
      <c r="B11" s="11" t="s">
        <v>5</v>
      </c>
      <c r="C11" s="16" t="s">
        <v>26</v>
      </c>
      <c r="D11" s="8"/>
      <c r="E11" s="8"/>
      <c r="F11" s="18"/>
      <c r="G11" s="25"/>
    </row>
    <row r="12" spans="2:7" x14ac:dyDescent="0.25">
      <c r="B12" s="11"/>
      <c r="C12" s="9"/>
      <c r="D12" s="8"/>
      <c r="E12" s="8"/>
      <c r="F12" s="18"/>
      <c r="G12" s="25"/>
    </row>
    <row r="13" spans="2:7" x14ac:dyDescent="0.25">
      <c r="B13" s="11">
        <v>1.2</v>
      </c>
      <c r="C13" s="9" t="s">
        <v>27</v>
      </c>
      <c r="D13" s="8"/>
      <c r="E13" s="8"/>
      <c r="F13" s="18"/>
      <c r="G13" s="25"/>
    </row>
    <row r="14" spans="2:7" x14ac:dyDescent="0.25">
      <c r="B14" s="11" t="s">
        <v>3</v>
      </c>
      <c r="C14" s="16" t="s">
        <v>28</v>
      </c>
      <c r="D14" s="8"/>
      <c r="E14" s="8"/>
      <c r="F14" s="18"/>
      <c r="G14" s="25"/>
    </row>
    <row r="15" spans="2:7" ht="39.6" x14ac:dyDescent="0.25">
      <c r="B15" s="11" t="s">
        <v>4</v>
      </c>
      <c r="C15" s="16" t="s">
        <v>38</v>
      </c>
      <c r="D15" s="8"/>
      <c r="E15" s="8"/>
      <c r="F15" s="18"/>
      <c r="G15" s="25"/>
    </row>
    <row r="16" spans="2:7" x14ac:dyDescent="0.25">
      <c r="B16" s="11"/>
      <c r="C16" s="16"/>
      <c r="D16" s="8"/>
      <c r="E16" s="8"/>
      <c r="F16" s="18"/>
      <c r="G16" s="25"/>
    </row>
    <row r="17" spans="2:7" x14ac:dyDescent="0.25">
      <c r="B17" s="11">
        <v>1.3</v>
      </c>
      <c r="C17" s="16" t="s">
        <v>29</v>
      </c>
      <c r="D17" s="8"/>
      <c r="E17" s="8"/>
      <c r="F17" s="18"/>
      <c r="G17" s="25"/>
    </row>
    <row r="18" spans="2:7" ht="26.4" x14ac:dyDescent="0.25">
      <c r="B18" s="11" t="s">
        <v>3</v>
      </c>
      <c r="C18" s="16" t="s">
        <v>39</v>
      </c>
      <c r="D18" s="8"/>
      <c r="E18" s="8"/>
      <c r="F18" s="18"/>
      <c r="G18" s="25"/>
    </row>
    <row r="19" spans="2:7" x14ac:dyDescent="0.25">
      <c r="B19" s="11" t="s">
        <v>4</v>
      </c>
      <c r="C19" s="16" t="s">
        <v>30</v>
      </c>
      <c r="D19" s="8"/>
      <c r="E19" s="8"/>
      <c r="F19" s="18"/>
      <c r="G19" s="25"/>
    </row>
    <row r="20" spans="2:7" x14ac:dyDescent="0.25">
      <c r="B20" s="11"/>
      <c r="C20" s="16"/>
      <c r="D20" s="8"/>
      <c r="E20" s="8"/>
      <c r="F20" s="18"/>
      <c r="G20" s="25"/>
    </row>
    <row r="21" spans="2:7" x14ac:dyDescent="0.25">
      <c r="B21" s="11">
        <v>1.4</v>
      </c>
      <c r="C21" s="16" t="s">
        <v>31</v>
      </c>
      <c r="D21" s="8"/>
      <c r="E21" s="8"/>
      <c r="F21" s="18"/>
      <c r="G21" s="25"/>
    </row>
    <row r="22" spans="2:7" ht="26.4" x14ac:dyDescent="0.25">
      <c r="B22" s="11" t="s">
        <v>3</v>
      </c>
      <c r="C22" s="16" t="s">
        <v>469</v>
      </c>
      <c r="D22" s="8"/>
      <c r="E22" s="8"/>
      <c r="F22" s="18"/>
      <c r="G22" s="25"/>
    </row>
    <row r="23" spans="2:7" ht="39.6" x14ac:dyDescent="0.25">
      <c r="B23" s="11" t="s">
        <v>4</v>
      </c>
      <c r="C23" s="16" t="s">
        <v>40</v>
      </c>
      <c r="D23" s="8"/>
      <c r="E23" s="8"/>
      <c r="F23" s="18"/>
      <c r="G23" s="25"/>
    </row>
    <row r="24" spans="2:7" x14ac:dyDescent="0.25">
      <c r="B24" s="11"/>
      <c r="C24" s="16"/>
      <c r="D24" s="8"/>
      <c r="E24" s="8"/>
      <c r="F24" s="18"/>
      <c r="G24" s="25"/>
    </row>
    <row r="25" spans="2:7" x14ac:dyDescent="0.25">
      <c r="B25" s="11">
        <v>1.5</v>
      </c>
      <c r="C25" s="16" t="s">
        <v>32</v>
      </c>
      <c r="D25" s="8"/>
      <c r="E25" s="8"/>
      <c r="F25" s="18"/>
      <c r="G25" s="25"/>
    </row>
    <row r="26" spans="2:7" ht="54" customHeight="1" x14ac:dyDescent="0.25">
      <c r="B26" s="11" t="s">
        <v>3</v>
      </c>
      <c r="C26" s="16" t="s">
        <v>41</v>
      </c>
      <c r="D26" s="8"/>
      <c r="E26" s="8"/>
      <c r="F26" s="18"/>
      <c r="G26" s="25"/>
    </row>
    <row r="27" spans="2:7" ht="26.4" x14ac:dyDescent="0.25">
      <c r="B27" s="11" t="s">
        <v>4</v>
      </c>
      <c r="C27" s="16" t="s">
        <v>42</v>
      </c>
      <c r="D27" s="8"/>
      <c r="E27" s="8"/>
      <c r="F27" s="18"/>
      <c r="G27" s="25"/>
    </row>
    <row r="28" spans="2:7" ht="26.4" x14ac:dyDescent="0.25">
      <c r="B28" s="11" t="s">
        <v>5</v>
      </c>
      <c r="C28" s="16" t="s">
        <v>43</v>
      </c>
      <c r="D28" s="8"/>
      <c r="E28" s="8"/>
      <c r="F28" s="18"/>
      <c r="G28" s="25"/>
    </row>
    <row r="29" spans="2:7" x14ac:dyDescent="0.25">
      <c r="B29" s="11"/>
      <c r="C29" s="16"/>
      <c r="D29" s="8"/>
      <c r="E29" s="8"/>
      <c r="F29" s="18"/>
      <c r="G29" s="25"/>
    </row>
    <row r="30" spans="2:7" ht="26.1" customHeight="1" x14ac:dyDescent="0.25">
      <c r="B30" s="4"/>
      <c r="C30" s="15" t="s">
        <v>33</v>
      </c>
      <c r="D30" s="43" t="s">
        <v>9</v>
      </c>
      <c r="E30" s="44"/>
      <c r="F30" s="45"/>
      <c r="G30" s="5">
        <f>SUM(G8:G29)</f>
        <v>0</v>
      </c>
    </row>
    <row r="31" spans="2:7" x14ac:dyDescent="0.25">
      <c r="B31" s="12"/>
      <c r="C31" s="12"/>
      <c r="D31" s="21"/>
      <c r="E31" s="21"/>
      <c r="F31" s="22"/>
      <c r="G31" s="22"/>
    </row>
    <row r="32" spans="2:7" x14ac:dyDescent="0.25">
      <c r="B32" s="8">
        <v>2</v>
      </c>
      <c r="C32" s="24" t="s">
        <v>34</v>
      </c>
      <c r="D32" s="8"/>
      <c r="E32" s="8"/>
      <c r="F32" s="18"/>
      <c r="G32" s="18"/>
    </row>
    <row r="33" spans="2:7" x14ac:dyDescent="0.25">
      <c r="B33" s="8"/>
      <c r="C33" s="9"/>
      <c r="D33" s="8"/>
      <c r="E33" s="8"/>
      <c r="F33" s="18"/>
      <c r="G33" s="18"/>
    </row>
    <row r="34" spans="2:7" ht="39.6" x14ac:dyDescent="0.25">
      <c r="B34" s="8">
        <v>2.1</v>
      </c>
      <c r="C34" s="17" t="s">
        <v>44</v>
      </c>
      <c r="D34" s="8"/>
      <c r="E34" s="8"/>
      <c r="F34" s="18"/>
      <c r="G34" s="18"/>
    </row>
    <row r="35" spans="2:7" x14ac:dyDescent="0.25">
      <c r="B35" s="8"/>
      <c r="C35" s="9"/>
      <c r="D35" s="8"/>
      <c r="E35" s="8"/>
      <c r="F35" s="18"/>
      <c r="G35" s="18"/>
    </row>
    <row r="36" spans="2:7" ht="66" x14ac:dyDescent="0.25">
      <c r="B36" s="8">
        <v>2.2000000000000002</v>
      </c>
      <c r="C36" s="17" t="s">
        <v>45</v>
      </c>
      <c r="D36" s="8"/>
      <c r="E36" s="8"/>
      <c r="F36" s="18"/>
      <c r="G36" s="18"/>
    </row>
    <row r="37" spans="2:7" x14ac:dyDescent="0.25">
      <c r="B37" s="8"/>
      <c r="C37" s="9"/>
      <c r="D37" s="8"/>
      <c r="E37" s="8"/>
      <c r="F37" s="18"/>
      <c r="G37" s="18"/>
    </row>
    <row r="38" spans="2:7" ht="39.6" x14ac:dyDescent="0.25">
      <c r="B38" s="8">
        <v>2.2999999999999998</v>
      </c>
      <c r="C38" s="17" t="s">
        <v>46</v>
      </c>
      <c r="D38" s="8"/>
      <c r="E38" s="8"/>
      <c r="F38" s="18"/>
      <c r="G38" s="18"/>
    </row>
    <row r="39" spans="2:7" x14ac:dyDescent="0.25">
      <c r="B39" s="8"/>
      <c r="C39" s="17"/>
      <c r="D39" s="8"/>
      <c r="E39" s="8"/>
      <c r="F39" s="18"/>
      <c r="G39" s="18"/>
    </row>
    <row r="40" spans="2:7" ht="39.6" x14ac:dyDescent="0.25">
      <c r="B40" s="8">
        <v>2.4</v>
      </c>
      <c r="C40" s="17" t="s">
        <v>449</v>
      </c>
      <c r="D40" s="8"/>
      <c r="E40" s="8"/>
      <c r="F40" s="18"/>
      <c r="G40" s="18"/>
    </row>
    <row r="41" spans="2:7" x14ac:dyDescent="0.25">
      <c r="B41" s="8"/>
      <c r="C41" s="17"/>
      <c r="D41" s="8"/>
      <c r="E41" s="8"/>
      <c r="F41" s="18"/>
      <c r="G41" s="18"/>
    </row>
    <row r="42" spans="2:7" ht="39.6" x14ac:dyDescent="0.25">
      <c r="B42" s="8">
        <v>2.5</v>
      </c>
      <c r="C42" s="17" t="s">
        <v>47</v>
      </c>
      <c r="D42" s="8"/>
      <c r="E42" s="8"/>
      <c r="F42" s="18"/>
      <c r="G42" s="18"/>
    </row>
    <row r="43" spans="2:7" x14ac:dyDescent="0.25">
      <c r="B43" s="8"/>
      <c r="C43" s="17"/>
      <c r="D43" s="8"/>
      <c r="E43" s="8"/>
      <c r="F43" s="18"/>
      <c r="G43" s="18"/>
    </row>
    <row r="44" spans="2:7" ht="52.8" x14ac:dyDescent="0.25">
      <c r="B44" s="8">
        <v>2.6</v>
      </c>
      <c r="C44" s="17" t="s">
        <v>48</v>
      </c>
      <c r="D44" s="8"/>
      <c r="E44" s="8"/>
      <c r="F44" s="18"/>
      <c r="G44" s="18"/>
    </row>
    <row r="45" spans="2:7" x14ac:dyDescent="0.25">
      <c r="B45" s="8"/>
      <c r="C45" s="17"/>
      <c r="D45" s="8"/>
      <c r="E45" s="8"/>
      <c r="F45" s="18"/>
      <c r="G45" s="18"/>
    </row>
    <row r="46" spans="2:7" ht="26.4" x14ac:dyDescent="0.25">
      <c r="B46" s="8">
        <v>2.7</v>
      </c>
      <c r="C46" s="17" t="s">
        <v>35</v>
      </c>
      <c r="D46" s="8"/>
      <c r="E46" s="8"/>
      <c r="F46" s="18"/>
      <c r="G46" s="18"/>
    </row>
    <row r="47" spans="2:7" x14ac:dyDescent="0.25">
      <c r="B47" s="8"/>
      <c r="C47" s="17"/>
      <c r="D47" s="8"/>
      <c r="E47" s="8"/>
      <c r="F47" s="18"/>
      <c r="G47" s="18"/>
    </row>
    <row r="48" spans="2:7" ht="66" x14ac:dyDescent="0.25">
      <c r="B48" s="8">
        <v>2.8</v>
      </c>
      <c r="C48" s="17" t="s">
        <v>49</v>
      </c>
      <c r="D48" s="8"/>
      <c r="E48" s="8"/>
      <c r="F48" s="18"/>
      <c r="G48" s="18"/>
    </row>
    <row r="49" spans="2:7" x14ac:dyDescent="0.25">
      <c r="B49" s="8"/>
      <c r="C49" s="17"/>
      <c r="D49" s="8"/>
      <c r="E49" s="8"/>
      <c r="F49" s="18"/>
      <c r="G49" s="18"/>
    </row>
    <row r="50" spans="2:7" ht="39.6" x14ac:dyDescent="0.25">
      <c r="B50" s="8">
        <v>2.9</v>
      </c>
      <c r="C50" s="17" t="s">
        <v>50</v>
      </c>
      <c r="D50" s="8"/>
      <c r="E50" s="8"/>
      <c r="F50" s="18"/>
      <c r="G50" s="18"/>
    </row>
    <row r="51" spans="2:7" x14ac:dyDescent="0.25">
      <c r="B51" s="8"/>
      <c r="C51" s="17"/>
      <c r="D51" s="8"/>
      <c r="E51" s="8"/>
      <c r="F51" s="18"/>
      <c r="G51" s="18"/>
    </row>
    <row r="52" spans="2:7" ht="26.4" x14ac:dyDescent="0.25">
      <c r="B52" s="14" t="s">
        <v>36</v>
      </c>
      <c r="C52" s="17" t="s">
        <v>51</v>
      </c>
      <c r="D52" s="8"/>
      <c r="E52" s="8"/>
      <c r="F52" s="18"/>
      <c r="G52" s="18"/>
    </row>
    <row r="53" spans="2:7" x14ac:dyDescent="0.25">
      <c r="B53" s="8"/>
      <c r="C53" s="17"/>
      <c r="D53" s="8"/>
      <c r="E53" s="8"/>
      <c r="F53" s="18"/>
      <c r="G53" s="18"/>
    </row>
    <row r="54" spans="2:7" ht="26.1" customHeight="1" x14ac:dyDescent="0.25">
      <c r="B54" s="4"/>
      <c r="C54" s="15" t="s">
        <v>37</v>
      </c>
      <c r="D54" s="43" t="s">
        <v>9</v>
      </c>
      <c r="E54" s="44"/>
      <c r="F54" s="45"/>
      <c r="G54" s="5">
        <f>SUM(G34:G53)</f>
        <v>0</v>
      </c>
    </row>
    <row r="55" spans="2:7" x14ac:dyDescent="0.25">
      <c r="B55" s="12"/>
      <c r="C55" s="12"/>
      <c r="D55" s="21"/>
      <c r="E55" s="21"/>
      <c r="F55" s="22"/>
      <c r="G55" s="22"/>
    </row>
    <row r="56" spans="2:7" x14ac:dyDescent="0.25">
      <c r="B56" s="8">
        <v>3</v>
      </c>
      <c r="C56" s="24" t="s">
        <v>52</v>
      </c>
      <c r="D56" s="8"/>
      <c r="E56" s="8"/>
      <c r="F56" s="18"/>
      <c r="G56" s="18"/>
    </row>
    <row r="57" spans="2:7" x14ac:dyDescent="0.25">
      <c r="B57" s="8"/>
      <c r="C57" s="9"/>
      <c r="D57" s="8"/>
      <c r="E57" s="8"/>
      <c r="F57" s="18"/>
      <c r="G57" s="18"/>
    </row>
    <row r="58" spans="2:7" ht="26.4" x14ac:dyDescent="0.25">
      <c r="B58" s="8">
        <v>3.1</v>
      </c>
      <c r="C58" s="17" t="s">
        <v>443</v>
      </c>
      <c r="D58" s="8"/>
      <c r="E58" s="8"/>
      <c r="F58" s="18"/>
      <c r="G58" s="18"/>
    </row>
    <row r="59" spans="2:7" x14ac:dyDescent="0.25">
      <c r="B59" s="8"/>
      <c r="C59" s="17"/>
      <c r="D59" s="8"/>
      <c r="E59" s="8"/>
      <c r="F59" s="18"/>
      <c r="G59" s="18"/>
    </row>
    <row r="60" spans="2:7" ht="52.8" x14ac:dyDescent="0.25">
      <c r="B60" s="8">
        <v>3.2</v>
      </c>
      <c r="C60" s="17" t="s">
        <v>294</v>
      </c>
      <c r="D60" s="8"/>
      <c r="E60" s="8"/>
      <c r="F60" s="18"/>
      <c r="G60" s="18"/>
    </row>
    <row r="61" spans="2:7" x14ac:dyDescent="0.25">
      <c r="B61" s="13"/>
      <c r="C61" s="13"/>
      <c r="D61" s="27"/>
      <c r="E61" s="27"/>
      <c r="F61" s="28"/>
      <c r="G61" s="28"/>
    </row>
    <row r="62" spans="2:7" ht="26.1" customHeight="1" x14ac:dyDescent="0.25">
      <c r="B62" s="4"/>
      <c r="C62" s="15" t="s">
        <v>53</v>
      </c>
      <c r="D62" s="43" t="s">
        <v>9</v>
      </c>
      <c r="E62" s="44"/>
      <c r="F62" s="45"/>
      <c r="G62" s="5">
        <f>SUM(G58:G61)</f>
        <v>0</v>
      </c>
    </row>
    <row r="63" spans="2:7" x14ac:dyDescent="0.25">
      <c r="B63" s="12"/>
      <c r="C63" s="12"/>
      <c r="D63" s="21"/>
      <c r="E63" s="21"/>
      <c r="F63" s="22"/>
      <c r="G63" s="22"/>
    </row>
    <row r="64" spans="2:7" x14ac:dyDescent="0.25">
      <c r="B64" s="8">
        <v>4</v>
      </c>
      <c r="C64" s="24" t="s">
        <v>54</v>
      </c>
      <c r="D64" s="8"/>
      <c r="E64" s="8"/>
      <c r="F64" s="18"/>
      <c r="G64" s="18"/>
    </row>
    <row r="65" spans="2:7" x14ac:dyDescent="0.25">
      <c r="B65" s="8"/>
      <c r="C65" s="9"/>
      <c r="D65" s="8"/>
      <c r="E65" s="8"/>
      <c r="F65" s="18"/>
      <c r="G65" s="18"/>
    </row>
    <row r="66" spans="2:7" x14ac:dyDescent="0.25">
      <c r="B66" s="8">
        <v>4.0999999999999996</v>
      </c>
      <c r="C66" s="29" t="s">
        <v>55</v>
      </c>
      <c r="D66" s="8"/>
      <c r="E66" s="8"/>
      <c r="F66" s="18"/>
      <c r="G66" s="18"/>
    </row>
    <row r="67" spans="2:7" ht="39.6" x14ac:dyDescent="0.25">
      <c r="B67" s="8" t="s">
        <v>3</v>
      </c>
      <c r="C67" s="17" t="s">
        <v>445</v>
      </c>
      <c r="D67" s="8"/>
      <c r="E67" s="8"/>
      <c r="F67" s="18"/>
      <c r="G67" s="18"/>
    </row>
    <row r="68" spans="2:7" x14ac:dyDescent="0.25">
      <c r="B68" s="8"/>
      <c r="C68" s="17"/>
      <c r="D68" s="8"/>
      <c r="E68" s="8"/>
      <c r="F68" s="18"/>
      <c r="G68" s="18"/>
    </row>
    <row r="69" spans="2:7" x14ac:dyDescent="0.25">
      <c r="B69" s="8">
        <v>4.2</v>
      </c>
      <c r="C69" s="17" t="s">
        <v>56</v>
      </c>
      <c r="D69" s="8"/>
      <c r="E69" s="8"/>
      <c r="F69" s="18"/>
      <c r="G69" s="18"/>
    </row>
    <row r="70" spans="2:7" ht="26.4" x14ac:dyDescent="0.25">
      <c r="B70" s="8" t="s">
        <v>3</v>
      </c>
      <c r="C70" s="17" t="s">
        <v>295</v>
      </c>
      <c r="D70" s="8"/>
      <c r="E70" s="8"/>
      <c r="F70" s="18"/>
      <c r="G70" s="18"/>
    </row>
    <row r="71" spans="2:7" ht="26.4" x14ac:dyDescent="0.25">
      <c r="B71" s="8" t="s">
        <v>4</v>
      </c>
      <c r="C71" s="17" t="s">
        <v>57</v>
      </c>
      <c r="D71" s="8"/>
      <c r="E71" s="8"/>
      <c r="F71" s="18"/>
      <c r="G71" s="18"/>
    </row>
    <row r="72" spans="2:7" x14ac:dyDescent="0.25">
      <c r="B72" s="8"/>
      <c r="C72" s="17"/>
      <c r="D72" s="8"/>
      <c r="E72" s="8"/>
      <c r="F72" s="18"/>
      <c r="G72" s="18"/>
    </row>
    <row r="73" spans="2:7" x14ac:dyDescent="0.25">
      <c r="B73" s="8">
        <v>4.3</v>
      </c>
      <c r="C73" s="17" t="s">
        <v>58</v>
      </c>
      <c r="D73" s="8"/>
      <c r="E73" s="8"/>
      <c r="F73" s="18"/>
      <c r="G73" s="18"/>
    </row>
    <row r="74" spans="2:7" x14ac:dyDescent="0.25">
      <c r="B74" s="8" t="s">
        <v>3</v>
      </c>
      <c r="C74" s="17" t="s">
        <v>59</v>
      </c>
      <c r="D74" s="8"/>
      <c r="E74" s="8"/>
      <c r="F74" s="18"/>
      <c r="G74" s="18"/>
    </row>
    <row r="75" spans="2:7" ht="39.6" x14ac:dyDescent="0.25">
      <c r="B75" s="8" t="s">
        <v>4</v>
      </c>
      <c r="C75" s="17" t="s">
        <v>60</v>
      </c>
      <c r="D75" s="8"/>
      <c r="E75" s="8"/>
      <c r="F75" s="18"/>
      <c r="G75" s="18"/>
    </row>
    <row r="76" spans="2:7" ht="39.6" x14ac:dyDescent="0.25">
      <c r="B76" s="8" t="s">
        <v>5</v>
      </c>
      <c r="C76" s="17" t="s">
        <v>451</v>
      </c>
      <c r="D76" s="8"/>
      <c r="E76" s="8"/>
      <c r="F76" s="18"/>
      <c r="G76" s="18"/>
    </row>
    <row r="77" spans="2:7" ht="79.2" x14ac:dyDescent="0.25">
      <c r="B77" s="8" t="s">
        <v>12</v>
      </c>
      <c r="C77" s="17" t="s">
        <v>296</v>
      </c>
      <c r="D77" s="8"/>
      <c r="E77" s="8"/>
      <c r="F77" s="18"/>
      <c r="G77" s="18"/>
    </row>
    <row r="78" spans="2:7" ht="39.6" x14ac:dyDescent="0.25">
      <c r="B78" s="8" t="s">
        <v>11</v>
      </c>
      <c r="C78" s="17" t="s">
        <v>61</v>
      </c>
      <c r="D78" s="8"/>
      <c r="E78" s="8"/>
      <c r="F78" s="18"/>
      <c r="G78" s="18"/>
    </row>
    <row r="79" spans="2:7" ht="52.8" x14ac:dyDescent="0.25">
      <c r="B79" s="8" t="s">
        <v>13</v>
      </c>
      <c r="C79" s="17" t="s">
        <v>297</v>
      </c>
      <c r="D79" s="8"/>
      <c r="E79" s="8"/>
      <c r="F79" s="18"/>
      <c r="G79" s="18"/>
    </row>
    <row r="80" spans="2:7" ht="26.4" x14ac:dyDescent="0.25">
      <c r="B80" s="8" t="s">
        <v>14</v>
      </c>
      <c r="C80" s="17" t="s">
        <v>62</v>
      </c>
      <c r="D80" s="8"/>
      <c r="E80" s="8"/>
      <c r="F80" s="18"/>
      <c r="G80" s="18"/>
    </row>
    <row r="81" spans="2:7" ht="39.6" x14ac:dyDescent="0.25">
      <c r="B81" s="8" t="s">
        <v>15</v>
      </c>
      <c r="C81" s="17" t="s">
        <v>63</v>
      </c>
      <c r="D81" s="8"/>
      <c r="E81" s="8"/>
      <c r="F81" s="18"/>
      <c r="G81" s="18"/>
    </row>
    <row r="82" spans="2:7" ht="39.6" x14ac:dyDescent="0.25">
      <c r="B82" s="8" t="s">
        <v>16</v>
      </c>
      <c r="C82" s="17" t="s">
        <v>64</v>
      </c>
      <c r="D82" s="8"/>
      <c r="E82" s="8"/>
      <c r="F82" s="18"/>
      <c r="G82" s="18"/>
    </row>
    <row r="83" spans="2:7" x14ac:dyDescent="0.25">
      <c r="B83" s="8"/>
      <c r="C83" s="17"/>
      <c r="D83" s="8"/>
      <c r="E83" s="8"/>
      <c r="F83" s="18"/>
      <c r="G83" s="18"/>
    </row>
    <row r="84" spans="2:7" x14ac:dyDescent="0.25">
      <c r="B84" s="8">
        <v>4.4000000000000004</v>
      </c>
      <c r="C84" s="17" t="s">
        <v>65</v>
      </c>
      <c r="D84" s="8"/>
      <c r="E84" s="8"/>
      <c r="F84" s="18"/>
      <c r="G84" s="18"/>
    </row>
    <row r="85" spans="2:7" ht="118.8" x14ac:dyDescent="0.25">
      <c r="B85" s="8" t="s">
        <v>3</v>
      </c>
      <c r="C85" s="17" t="s">
        <v>446</v>
      </c>
      <c r="D85" s="8"/>
      <c r="E85" s="8"/>
      <c r="F85" s="18"/>
      <c r="G85" s="18"/>
    </row>
    <row r="86" spans="2:7" x14ac:dyDescent="0.25">
      <c r="B86" s="8"/>
      <c r="C86" s="17"/>
      <c r="D86" s="8"/>
      <c r="E86" s="8"/>
      <c r="F86" s="18"/>
      <c r="G86" s="18"/>
    </row>
    <row r="87" spans="2:7" x14ac:dyDescent="0.25">
      <c r="B87" s="8">
        <v>4.5</v>
      </c>
      <c r="C87" s="17" t="s">
        <v>66</v>
      </c>
      <c r="D87" s="8"/>
      <c r="E87" s="8"/>
      <c r="F87" s="18"/>
      <c r="G87" s="18"/>
    </row>
    <row r="88" spans="2:7" ht="52.8" x14ac:dyDescent="0.25">
      <c r="B88" s="8" t="s">
        <v>3</v>
      </c>
      <c r="C88" s="17" t="s">
        <v>298</v>
      </c>
      <c r="D88" s="8"/>
      <c r="E88" s="8"/>
      <c r="F88" s="18"/>
      <c r="G88" s="18"/>
    </row>
    <row r="89" spans="2:7" x14ac:dyDescent="0.25">
      <c r="B89" s="8"/>
      <c r="C89" s="17"/>
      <c r="D89" s="8"/>
      <c r="E89" s="8"/>
      <c r="F89" s="18"/>
      <c r="G89" s="18"/>
    </row>
    <row r="90" spans="2:7" x14ac:dyDescent="0.25">
      <c r="B90" s="8">
        <v>4.5999999999999996</v>
      </c>
      <c r="C90" s="17" t="s">
        <v>67</v>
      </c>
      <c r="D90" s="8"/>
      <c r="E90" s="8"/>
      <c r="F90" s="18"/>
      <c r="G90" s="18"/>
    </row>
    <row r="91" spans="2:7" ht="66" x14ac:dyDescent="0.25">
      <c r="B91" s="8" t="s">
        <v>3</v>
      </c>
      <c r="C91" s="17" t="s">
        <v>450</v>
      </c>
      <c r="D91" s="8"/>
      <c r="E91" s="8"/>
      <c r="F91" s="18"/>
      <c r="G91" s="18"/>
    </row>
    <row r="92" spans="2:7" ht="39.6" x14ac:dyDescent="0.25">
      <c r="B92" s="8" t="s">
        <v>4</v>
      </c>
      <c r="C92" s="17" t="s">
        <v>299</v>
      </c>
      <c r="D92" s="8"/>
      <c r="E92" s="8"/>
      <c r="F92" s="18"/>
      <c r="G92" s="18"/>
    </row>
    <row r="93" spans="2:7" ht="26.4" x14ac:dyDescent="0.25">
      <c r="B93" s="8" t="s">
        <v>5</v>
      </c>
      <c r="C93" s="17" t="s">
        <v>300</v>
      </c>
      <c r="D93" s="8"/>
      <c r="E93" s="8"/>
      <c r="F93" s="18"/>
      <c r="G93" s="18"/>
    </row>
    <row r="94" spans="2:7" ht="26.4" x14ac:dyDescent="0.25">
      <c r="B94" s="8" t="s">
        <v>12</v>
      </c>
      <c r="C94" s="17" t="s">
        <v>68</v>
      </c>
      <c r="D94" s="8"/>
      <c r="E94" s="8"/>
      <c r="F94" s="18"/>
      <c r="G94" s="18"/>
    </row>
    <row r="95" spans="2:7" ht="79.2" x14ac:dyDescent="0.25">
      <c r="B95" s="8" t="s">
        <v>11</v>
      </c>
      <c r="C95" s="17" t="s">
        <v>301</v>
      </c>
      <c r="D95" s="8"/>
      <c r="E95" s="8"/>
      <c r="F95" s="18"/>
      <c r="G95" s="18"/>
    </row>
    <row r="96" spans="2:7" ht="26.4" x14ac:dyDescent="0.25">
      <c r="B96" s="8" t="s">
        <v>13</v>
      </c>
      <c r="C96" s="17" t="s">
        <v>69</v>
      </c>
      <c r="D96" s="8"/>
      <c r="E96" s="8"/>
      <c r="F96" s="18"/>
      <c r="G96" s="18"/>
    </row>
    <row r="97" spans="2:7" ht="52.8" x14ac:dyDescent="0.25">
      <c r="B97" s="8" t="s">
        <v>14</v>
      </c>
      <c r="C97" s="17" t="s">
        <v>302</v>
      </c>
      <c r="D97" s="8"/>
      <c r="E97" s="8"/>
      <c r="F97" s="18"/>
      <c r="G97" s="18"/>
    </row>
    <row r="98" spans="2:7" ht="39.6" x14ac:dyDescent="0.25">
      <c r="B98" s="8" t="s">
        <v>15</v>
      </c>
      <c r="C98" s="17" t="s">
        <v>303</v>
      </c>
      <c r="D98" s="8"/>
      <c r="E98" s="8"/>
      <c r="F98" s="18"/>
      <c r="G98" s="18"/>
    </row>
    <row r="99" spans="2:7" ht="52.8" x14ac:dyDescent="0.25">
      <c r="B99" s="8" t="s">
        <v>16</v>
      </c>
      <c r="C99" s="17" t="s">
        <v>304</v>
      </c>
      <c r="D99" s="8"/>
      <c r="E99" s="8"/>
      <c r="F99" s="18"/>
      <c r="G99" s="18"/>
    </row>
    <row r="100" spans="2:7" ht="66" x14ac:dyDescent="0.25">
      <c r="B100" s="8" t="s">
        <v>17</v>
      </c>
      <c r="C100" s="17" t="s">
        <v>305</v>
      </c>
      <c r="D100" s="8"/>
      <c r="E100" s="8"/>
      <c r="F100" s="18"/>
      <c r="G100" s="18"/>
    </row>
    <row r="101" spans="2:7" ht="39.6" x14ac:dyDescent="0.25">
      <c r="B101" s="8" t="s">
        <v>18</v>
      </c>
      <c r="C101" s="17" t="s">
        <v>306</v>
      </c>
      <c r="D101" s="8"/>
      <c r="E101" s="8"/>
      <c r="F101" s="18"/>
      <c r="G101" s="18"/>
    </row>
    <row r="102" spans="2:7" ht="26.4" x14ac:dyDescent="0.25">
      <c r="B102" s="8" t="s">
        <v>19</v>
      </c>
      <c r="C102" s="17" t="s">
        <v>307</v>
      </c>
      <c r="D102" s="8"/>
      <c r="E102" s="8"/>
      <c r="F102" s="18"/>
      <c r="G102" s="18"/>
    </row>
    <row r="103" spans="2:7" ht="26.4" x14ac:dyDescent="0.25">
      <c r="B103" s="8" t="s">
        <v>20</v>
      </c>
      <c r="C103" s="17" t="s">
        <v>308</v>
      </c>
      <c r="D103" s="8"/>
      <c r="E103" s="8"/>
      <c r="F103" s="18"/>
      <c r="G103" s="18"/>
    </row>
    <row r="104" spans="2:7" ht="26.4" x14ac:dyDescent="0.25">
      <c r="B104" s="8" t="s">
        <v>110</v>
      </c>
      <c r="C104" s="17" t="s">
        <v>70</v>
      </c>
      <c r="D104" s="8"/>
      <c r="E104" s="8"/>
      <c r="F104" s="18"/>
      <c r="G104" s="18"/>
    </row>
    <row r="105" spans="2:7" x14ac:dyDescent="0.25">
      <c r="B105" s="8"/>
      <c r="C105" s="17"/>
      <c r="D105" s="8"/>
      <c r="E105" s="8"/>
      <c r="F105" s="18"/>
      <c r="G105" s="18"/>
    </row>
    <row r="106" spans="2:7" ht="12" customHeight="1" x14ac:dyDescent="0.25">
      <c r="B106" s="8">
        <v>4.7</v>
      </c>
      <c r="C106" s="17" t="s">
        <v>71</v>
      </c>
      <c r="D106" s="8"/>
      <c r="E106" s="8"/>
      <c r="F106" s="18"/>
      <c r="G106" s="18"/>
    </row>
    <row r="107" spans="2:7" ht="52.8" x14ac:dyDescent="0.25">
      <c r="B107" s="8" t="s">
        <v>3</v>
      </c>
      <c r="C107" s="17" t="s">
        <v>72</v>
      </c>
      <c r="D107" s="8"/>
      <c r="E107" s="8"/>
      <c r="F107" s="18"/>
      <c r="G107" s="18"/>
    </row>
    <row r="108" spans="2:7" ht="66" x14ac:dyDescent="0.25">
      <c r="B108" s="8" t="s">
        <v>4</v>
      </c>
      <c r="C108" s="17" t="s">
        <v>452</v>
      </c>
      <c r="D108" s="8"/>
      <c r="E108" s="8"/>
      <c r="F108" s="18"/>
      <c r="G108" s="18"/>
    </row>
    <row r="109" spans="2:7" ht="39.6" x14ac:dyDescent="0.25">
      <c r="B109" s="8" t="s">
        <v>5</v>
      </c>
      <c r="C109" s="17" t="s">
        <v>309</v>
      </c>
      <c r="D109" s="8"/>
      <c r="E109" s="8"/>
      <c r="F109" s="18"/>
      <c r="G109" s="18"/>
    </row>
    <row r="110" spans="2:7" ht="26.4" x14ac:dyDescent="0.25">
      <c r="B110" s="8" t="s">
        <v>12</v>
      </c>
      <c r="C110" s="17" t="s">
        <v>310</v>
      </c>
      <c r="D110" s="8"/>
      <c r="E110" s="8"/>
      <c r="F110" s="18"/>
      <c r="G110" s="18"/>
    </row>
    <row r="111" spans="2:7" x14ac:dyDescent="0.25">
      <c r="B111" s="8" t="s">
        <v>11</v>
      </c>
      <c r="C111" s="17" t="s">
        <v>73</v>
      </c>
      <c r="D111" s="8"/>
      <c r="E111" s="8"/>
      <c r="F111" s="18"/>
      <c r="G111" s="18"/>
    </row>
    <row r="112" spans="2:7" x14ac:dyDescent="0.25">
      <c r="B112" s="8"/>
      <c r="C112" s="17"/>
      <c r="D112" s="8"/>
      <c r="E112" s="8"/>
      <c r="F112" s="18"/>
      <c r="G112" s="18"/>
    </row>
    <row r="113" spans="2:7" x14ac:dyDescent="0.25">
      <c r="B113" s="8">
        <v>4.8</v>
      </c>
      <c r="C113" s="17" t="s">
        <v>74</v>
      </c>
      <c r="D113" s="8"/>
      <c r="E113" s="8"/>
      <c r="F113" s="18"/>
      <c r="G113" s="18"/>
    </row>
    <row r="114" spans="2:7" ht="26.4" x14ac:dyDescent="0.25">
      <c r="B114" s="8" t="s">
        <v>3</v>
      </c>
      <c r="C114" s="17" t="s">
        <v>75</v>
      </c>
      <c r="D114" s="8"/>
      <c r="E114" s="8"/>
      <c r="F114" s="18"/>
      <c r="G114" s="18"/>
    </row>
    <row r="115" spans="2:7" ht="52.8" x14ac:dyDescent="0.25">
      <c r="B115" s="8" t="s">
        <v>4</v>
      </c>
      <c r="C115" s="17" t="s">
        <v>311</v>
      </c>
      <c r="D115" s="8"/>
      <c r="E115" s="8"/>
      <c r="F115" s="18"/>
      <c r="G115" s="18"/>
    </row>
    <row r="116" spans="2:7" ht="26.4" x14ac:dyDescent="0.25">
      <c r="B116" s="8" t="s">
        <v>5</v>
      </c>
      <c r="C116" s="17" t="s">
        <v>76</v>
      </c>
      <c r="D116" s="8"/>
      <c r="E116" s="8"/>
      <c r="F116" s="18"/>
      <c r="G116" s="18"/>
    </row>
    <row r="117" spans="2:7" ht="66" x14ac:dyDescent="0.25">
      <c r="B117" s="8" t="s">
        <v>12</v>
      </c>
      <c r="C117" s="17" t="s">
        <v>312</v>
      </c>
      <c r="D117" s="8"/>
      <c r="E117" s="8"/>
      <c r="F117" s="18"/>
      <c r="G117" s="18"/>
    </row>
    <row r="118" spans="2:7" x14ac:dyDescent="0.25">
      <c r="B118" s="8"/>
      <c r="C118" s="17"/>
      <c r="D118" s="8"/>
      <c r="E118" s="8"/>
      <c r="F118" s="18"/>
      <c r="G118" s="18"/>
    </row>
    <row r="119" spans="2:7" x14ac:dyDescent="0.25">
      <c r="B119" s="8">
        <v>4.9000000000000004</v>
      </c>
      <c r="C119" s="17" t="s">
        <v>77</v>
      </c>
      <c r="D119" s="8"/>
      <c r="E119" s="8"/>
      <c r="F119" s="18"/>
      <c r="G119" s="18"/>
    </row>
    <row r="120" spans="2:7" ht="52.8" x14ac:dyDescent="0.25">
      <c r="B120" s="8" t="s">
        <v>3</v>
      </c>
      <c r="C120" s="17" t="s">
        <v>313</v>
      </c>
      <c r="D120" s="8"/>
      <c r="E120" s="8"/>
      <c r="F120" s="18"/>
      <c r="G120" s="18"/>
    </row>
    <row r="121" spans="2:7" ht="26.4" x14ac:dyDescent="0.25">
      <c r="B121" s="8" t="s">
        <v>4</v>
      </c>
      <c r="C121" s="17" t="s">
        <v>314</v>
      </c>
      <c r="D121" s="8"/>
      <c r="E121" s="8"/>
      <c r="F121" s="18"/>
      <c r="G121" s="18"/>
    </row>
    <row r="122" spans="2:7" ht="39.6" x14ac:dyDescent="0.25">
      <c r="B122" s="8" t="s">
        <v>5</v>
      </c>
      <c r="C122" s="17" t="s">
        <v>78</v>
      </c>
      <c r="D122" s="8"/>
      <c r="E122" s="8"/>
      <c r="F122" s="18"/>
      <c r="G122" s="18"/>
    </row>
    <row r="123" spans="2:7" x14ac:dyDescent="0.25">
      <c r="B123" s="8"/>
      <c r="C123" s="17"/>
      <c r="D123" s="8"/>
      <c r="E123" s="8"/>
      <c r="F123" s="18"/>
      <c r="G123" s="18"/>
    </row>
    <row r="124" spans="2:7" x14ac:dyDescent="0.25">
      <c r="B124" s="14" t="s">
        <v>21</v>
      </c>
      <c r="C124" s="17" t="s">
        <v>79</v>
      </c>
      <c r="D124" s="8"/>
      <c r="E124" s="8"/>
      <c r="F124" s="18"/>
      <c r="G124" s="18"/>
    </row>
    <row r="125" spans="2:7" ht="26.4" x14ac:dyDescent="0.25">
      <c r="B125" s="8" t="s">
        <v>3</v>
      </c>
      <c r="C125" s="17" t="s">
        <v>80</v>
      </c>
      <c r="D125" s="8"/>
      <c r="E125" s="8"/>
      <c r="F125" s="18"/>
      <c r="G125" s="18"/>
    </row>
    <row r="126" spans="2:7" x14ac:dyDescent="0.25">
      <c r="B126" s="8"/>
      <c r="C126" s="17"/>
      <c r="D126" s="8"/>
      <c r="E126" s="8"/>
      <c r="F126" s="18"/>
      <c r="G126" s="18"/>
    </row>
    <row r="127" spans="2:7" x14ac:dyDescent="0.25">
      <c r="B127" s="14" t="s">
        <v>111</v>
      </c>
      <c r="C127" s="17" t="s">
        <v>81</v>
      </c>
      <c r="D127" s="8"/>
      <c r="E127" s="8"/>
      <c r="F127" s="18"/>
      <c r="G127" s="18"/>
    </row>
    <row r="128" spans="2:7" ht="39.6" x14ac:dyDescent="0.25">
      <c r="B128" s="8" t="s">
        <v>3</v>
      </c>
      <c r="C128" s="17" t="s">
        <v>82</v>
      </c>
      <c r="D128" s="8"/>
      <c r="E128" s="8"/>
      <c r="F128" s="18"/>
      <c r="G128" s="18"/>
    </row>
    <row r="129" spans="2:7" ht="79.2" x14ac:dyDescent="0.25">
      <c r="B129" s="8" t="s">
        <v>4</v>
      </c>
      <c r="C129" s="17" t="s">
        <v>315</v>
      </c>
      <c r="D129" s="8"/>
      <c r="E129" s="8"/>
      <c r="F129" s="18"/>
      <c r="G129" s="18"/>
    </row>
    <row r="130" spans="2:7" x14ac:dyDescent="0.25">
      <c r="B130" s="8"/>
      <c r="C130" s="17"/>
      <c r="D130" s="8"/>
      <c r="E130" s="8"/>
      <c r="F130" s="18"/>
      <c r="G130" s="18"/>
    </row>
    <row r="131" spans="2:7" x14ac:dyDescent="0.25">
      <c r="B131" s="8">
        <v>4.12</v>
      </c>
      <c r="C131" s="17" t="s">
        <v>83</v>
      </c>
      <c r="D131" s="8"/>
      <c r="E131" s="8"/>
      <c r="F131" s="18"/>
      <c r="G131" s="18"/>
    </row>
    <row r="132" spans="2:7" ht="26.4" x14ac:dyDescent="0.25">
      <c r="B132" s="8" t="s">
        <v>3</v>
      </c>
      <c r="C132" s="17" t="s">
        <v>447</v>
      </c>
      <c r="D132" s="8"/>
      <c r="E132" s="8"/>
      <c r="F132" s="18"/>
      <c r="G132" s="18"/>
    </row>
    <row r="133" spans="2:7" ht="26.4" x14ac:dyDescent="0.25">
      <c r="B133" s="8" t="s">
        <v>4</v>
      </c>
      <c r="C133" s="17" t="s">
        <v>316</v>
      </c>
      <c r="D133" s="8"/>
      <c r="E133" s="8"/>
      <c r="F133" s="18"/>
      <c r="G133" s="18"/>
    </row>
    <row r="134" spans="2:7" ht="52.8" x14ac:dyDescent="0.25">
      <c r="B134" s="8" t="s">
        <v>5</v>
      </c>
      <c r="C134" s="17" t="s">
        <v>84</v>
      </c>
      <c r="D134" s="8"/>
      <c r="E134" s="8"/>
      <c r="F134" s="18"/>
      <c r="G134" s="18"/>
    </row>
    <row r="135" spans="2:7" x14ac:dyDescent="0.25">
      <c r="B135" s="8"/>
      <c r="C135" s="17"/>
      <c r="D135" s="8"/>
      <c r="E135" s="8"/>
      <c r="F135" s="18"/>
      <c r="G135" s="18"/>
    </row>
    <row r="136" spans="2:7" x14ac:dyDescent="0.25">
      <c r="B136" s="8" t="s">
        <v>112</v>
      </c>
      <c r="C136" s="17" t="s">
        <v>317</v>
      </c>
      <c r="D136" s="8"/>
      <c r="E136" s="8"/>
      <c r="F136" s="18"/>
      <c r="G136" s="18"/>
    </row>
    <row r="137" spans="2:7" ht="52.8" x14ac:dyDescent="0.25">
      <c r="B137" s="8" t="s">
        <v>3</v>
      </c>
      <c r="C137" s="17" t="s">
        <v>318</v>
      </c>
      <c r="D137" s="8"/>
      <c r="E137" s="8"/>
      <c r="F137" s="18"/>
      <c r="G137" s="18"/>
    </row>
    <row r="138" spans="2:7" ht="26.4" x14ac:dyDescent="0.25">
      <c r="B138" s="8" t="s">
        <v>4</v>
      </c>
      <c r="C138" s="17" t="s">
        <v>85</v>
      </c>
      <c r="D138" s="8"/>
      <c r="E138" s="8"/>
      <c r="F138" s="18"/>
      <c r="G138" s="18"/>
    </row>
    <row r="139" spans="2:7" x14ac:dyDescent="0.25">
      <c r="B139" s="8"/>
      <c r="C139" s="17"/>
      <c r="D139" s="8"/>
      <c r="E139" s="8"/>
      <c r="F139" s="18"/>
      <c r="G139" s="18"/>
    </row>
    <row r="140" spans="2:7" x14ac:dyDescent="0.25">
      <c r="B140" s="8" t="s">
        <v>113</v>
      </c>
      <c r="C140" s="17" t="s">
        <v>86</v>
      </c>
      <c r="D140" s="8"/>
      <c r="E140" s="8"/>
      <c r="F140" s="18"/>
      <c r="G140" s="18"/>
    </row>
    <row r="141" spans="2:7" x14ac:dyDescent="0.25">
      <c r="B141" s="8" t="s">
        <v>3</v>
      </c>
      <c r="C141" s="17" t="s">
        <v>87</v>
      </c>
      <c r="D141" s="8"/>
      <c r="E141" s="8"/>
      <c r="F141" s="18"/>
      <c r="G141" s="18"/>
    </row>
    <row r="142" spans="2:7" ht="26.4" x14ac:dyDescent="0.25">
      <c r="B142" s="8"/>
      <c r="C142" s="17" t="s">
        <v>115</v>
      </c>
      <c r="D142" s="8"/>
      <c r="E142" s="8"/>
      <c r="F142" s="18"/>
      <c r="G142" s="18"/>
    </row>
    <row r="143" spans="2:7" x14ac:dyDescent="0.25">
      <c r="B143" s="8"/>
      <c r="C143" s="17" t="s">
        <v>116</v>
      </c>
      <c r="D143" s="8"/>
      <c r="E143" s="8"/>
      <c r="F143" s="18"/>
      <c r="G143" s="18"/>
    </row>
    <row r="144" spans="2:7" x14ac:dyDescent="0.25">
      <c r="B144" s="8"/>
      <c r="C144" s="17" t="s">
        <v>117</v>
      </c>
      <c r="D144" s="8"/>
      <c r="E144" s="8"/>
      <c r="F144" s="18"/>
      <c r="G144" s="18"/>
    </row>
    <row r="145" spans="2:7" x14ac:dyDescent="0.25">
      <c r="B145" s="8"/>
      <c r="C145" s="17" t="s">
        <v>118</v>
      </c>
      <c r="D145" s="8"/>
      <c r="E145" s="8"/>
      <c r="F145" s="18"/>
      <c r="G145" s="18"/>
    </row>
    <row r="146" spans="2:7" x14ac:dyDescent="0.25">
      <c r="B146" s="8"/>
      <c r="C146" s="17" t="s">
        <v>119</v>
      </c>
      <c r="D146" s="8"/>
      <c r="E146" s="8"/>
      <c r="F146" s="18"/>
      <c r="G146" s="18"/>
    </row>
    <row r="147" spans="2:7" x14ac:dyDescent="0.25">
      <c r="B147" s="8"/>
      <c r="C147" s="17"/>
      <c r="D147" s="8"/>
      <c r="E147" s="8"/>
      <c r="F147" s="18"/>
      <c r="G147" s="18"/>
    </row>
    <row r="148" spans="2:7" x14ac:dyDescent="0.25">
      <c r="B148" s="8" t="s">
        <v>4</v>
      </c>
      <c r="C148" s="17" t="s">
        <v>88</v>
      </c>
      <c r="D148" s="8"/>
      <c r="E148" s="8"/>
      <c r="F148" s="18"/>
      <c r="G148" s="18"/>
    </row>
    <row r="149" spans="2:7" x14ac:dyDescent="0.25">
      <c r="B149" s="8"/>
      <c r="C149" s="17" t="s">
        <v>120</v>
      </c>
      <c r="D149" s="8"/>
      <c r="E149" s="8"/>
      <c r="F149" s="18"/>
      <c r="G149" s="18"/>
    </row>
    <row r="150" spans="2:7" x14ac:dyDescent="0.25">
      <c r="B150" s="8"/>
      <c r="C150" s="17" t="s">
        <v>121</v>
      </c>
      <c r="D150" s="8"/>
      <c r="E150" s="8"/>
      <c r="F150" s="18"/>
      <c r="G150" s="18"/>
    </row>
    <row r="151" spans="2:7" x14ac:dyDescent="0.25">
      <c r="B151" s="8"/>
      <c r="C151" s="17" t="s">
        <v>122</v>
      </c>
      <c r="D151" s="8"/>
      <c r="E151" s="8"/>
      <c r="F151" s="18"/>
      <c r="G151" s="18"/>
    </row>
    <row r="152" spans="2:7" x14ac:dyDescent="0.25">
      <c r="B152" s="8"/>
      <c r="C152" s="17" t="s">
        <v>123</v>
      </c>
      <c r="D152" s="8"/>
      <c r="E152" s="8"/>
      <c r="F152" s="18"/>
      <c r="G152" s="18"/>
    </row>
    <row r="153" spans="2:7" x14ac:dyDescent="0.25">
      <c r="B153" s="8"/>
      <c r="C153" s="17" t="s">
        <v>124</v>
      </c>
      <c r="D153" s="8"/>
      <c r="E153" s="8"/>
      <c r="F153" s="18"/>
      <c r="G153" s="18"/>
    </row>
    <row r="154" spans="2:7" x14ac:dyDescent="0.25">
      <c r="B154" s="8"/>
      <c r="C154" s="17"/>
      <c r="D154" s="8"/>
      <c r="E154" s="8"/>
      <c r="F154" s="18"/>
      <c r="G154" s="18"/>
    </row>
    <row r="155" spans="2:7" x14ac:dyDescent="0.25">
      <c r="B155" s="8" t="s">
        <v>5</v>
      </c>
      <c r="C155" s="17" t="s">
        <v>89</v>
      </c>
      <c r="D155" s="8"/>
      <c r="E155" s="8"/>
      <c r="F155" s="18"/>
      <c r="G155" s="18"/>
    </row>
    <row r="156" spans="2:7" ht="26.4" x14ac:dyDescent="0.25">
      <c r="B156" s="8"/>
      <c r="C156" s="17" t="s">
        <v>90</v>
      </c>
      <c r="D156" s="8"/>
      <c r="E156" s="8"/>
      <c r="F156" s="18"/>
      <c r="G156" s="18"/>
    </row>
    <row r="157" spans="2:7" ht="66" x14ac:dyDescent="0.25">
      <c r="B157" s="8"/>
      <c r="C157" s="17" t="s">
        <v>432</v>
      </c>
      <c r="D157" s="8"/>
      <c r="E157" s="8"/>
      <c r="F157" s="18"/>
      <c r="G157" s="18"/>
    </row>
    <row r="158" spans="2:7" ht="52.8" x14ac:dyDescent="0.25">
      <c r="B158" s="8"/>
      <c r="C158" s="17" t="s">
        <v>114</v>
      </c>
      <c r="D158" s="8"/>
      <c r="E158" s="8"/>
      <c r="F158" s="18"/>
      <c r="G158" s="18"/>
    </row>
    <row r="159" spans="2:7" ht="26.4" x14ac:dyDescent="0.25">
      <c r="B159" s="8"/>
      <c r="C159" s="17" t="s">
        <v>433</v>
      </c>
      <c r="D159" s="8"/>
      <c r="E159" s="8"/>
      <c r="F159" s="18"/>
      <c r="G159" s="18"/>
    </row>
    <row r="160" spans="2:7" ht="26.4" x14ac:dyDescent="0.25">
      <c r="B160" s="8"/>
      <c r="C160" s="17" t="s">
        <v>125</v>
      </c>
      <c r="D160" s="8"/>
      <c r="E160" s="8"/>
      <c r="F160" s="18"/>
      <c r="G160" s="18"/>
    </row>
    <row r="161" spans="2:7" x14ac:dyDescent="0.25">
      <c r="B161" s="8"/>
      <c r="C161" s="17"/>
      <c r="D161" s="8"/>
      <c r="E161" s="8"/>
      <c r="F161" s="18"/>
      <c r="G161" s="18"/>
    </row>
    <row r="162" spans="2:7" x14ac:dyDescent="0.25">
      <c r="B162" s="8" t="s">
        <v>12</v>
      </c>
      <c r="C162" s="17" t="s">
        <v>319</v>
      </c>
      <c r="D162" s="8"/>
      <c r="E162" s="8"/>
      <c r="F162" s="18"/>
      <c r="G162" s="18"/>
    </row>
    <row r="163" spans="2:7" ht="90.6" customHeight="1" x14ac:dyDescent="0.25">
      <c r="B163" s="8"/>
      <c r="C163" s="17" t="s">
        <v>126</v>
      </c>
      <c r="D163" s="8"/>
      <c r="E163" s="8"/>
      <c r="F163" s="18"/>
      <c r="G163" s="18"/>
    </row>
    <row r="164" spans="2:7" x14ac:dyDescent="0.25">
      <c r="B164" s="8"/>
      <c r="C164" s="17"/>
      <c r="D164" s="8"/>
      <c r="E164" s="8"/>
      <c r="F164" s="18"/>
      <c r="G164" s="18"/>
    </row>
    <row r="165" spans="2:7" x14ac:dyDescent="0.25">
      <c r="B165" s="8" t="s">
        <v>11</v>
      </c>
      <c r="C165" s="17" t="s">
        <v>91</v>
      </c>
      <c r="D165" s="8"/>
      <c r="E165" s="8"/>
      <c r="F165" s="18"/>
      <c r="G165" s="18"/>
    </row>
    <row r="166" spans="2:7" x14ac:dyDescent="0.25">
      <c r="B166" s="8"/>
      <c r="C166" s="17" t="s">
        <v>127</v>
      </c>
      <c r="D166" s="8"/>
      <c r="E166" s="8"/>
      <c r="F166" s="18"/>
      <c r="G166" s="18"/>
    </row>
    <row r="167" spans="2:7" x14ac:dyDescent="0.25">
      <c r="B167" s="8"/>
      <c r="C167" s="17" t="s">
        <v>128</v>
      </c>
      <c r="D167" s="8"/>
      <c r="E167" s="8"/>
      <c r="F167" s="18"/>
      <c r="G167" s="18"/>
    </row>
    <row r="168" spans="2:7" x14ac:dyDescent="0.25">
      <c r="B168" s="8"/>
      <c r="C168" s="17" t="s">
        <v>129</v>
      </c>
      <c r="D168" s="8"/>
      <c r="E168" s="8"/>
      <c r="F168" s="18"/>
      <c r="G168" s="18"/>
    </row>
    <row r="169" spans="2:7" x14ac:dyDescent="0.25">
      <c r="B169" s="8"/>
      <c r="C169" s="17" t="s">
        <v>130</v>
      </c>
      <c r="D169" s="8"/>
      <c r="E169" s="8"/>
      <c r="F169" s="18"/>
      <c r="G169" s="18"/>
    </row>
    <row r="170" spans="2:7" x14ac:dyDescent="0.25">
      <c r="B170" s="8"/>
      <c r="C170" s="17" t="s">
        <v>131</v>
      </c>
      <c r="D170" s="8"/>
      <c r="E170" s="8"/>
      <c r="F170" s="18"/>
      <c r="G170" s="18"/>
    </row>
    <row r="171" spans="2:7" x14ac:dyDescent="0.25">
      <c r="B171" s="8"/>
      <c r="C171" s="17" t="s">
        <v>132</v>
      </c>
      <c r="D171" s="8"/>
      <c r="E171" s="8"/>
      <c r="F171" s="18"/>
      <c r="G171" s="18"/>
    </row>
    <row r="172" spans="2:7" x14ac:dyDescent="0.25">
      <c r="B172" s="8"/>
      <c r="C172" s="17"/>
      <c r="D172" s="8"/>
      <c r="E172" s="8"/>
      <c r="F172" s="18"/>
      <c r="G172" s="18"/>
    </row>
    <row r="173" spans="2:7" x14ac:dyDescent="0.25">
      <c r="B173" s="8" t="s">
        <v>133</v>
      </c>
      <c r="C173" s="17" t="s">
        <v>92</v>
      </c>
      <c r="D173" s="8"/>
      <c r="E173" s="8"/>
      <c r="F173" s="18"/>
      <c r="G173" s="18"/>
    </row>
    <row r="174" spans="2:7" ht="26.4" x14ac:dyDescent="0.25">
      <c r="B174" s="8" t="s">
        <v>3</v>
      </c>
      <c r="C174" s="17" t="s">
        <v>320</v>
      </c>
      <c r="D174" s="8"/>
      <c r="E174" s="8"/>
      <c r="F174" s="18"/>
      <c r="G174" s="18"/>
    </row>
    <row r="175" spans="2:7" ht="79.2" x14ac:dyDescent="0.25">
      <c r="B175" s="8" t="s">
        <v>4</v>
      </c>
      <c r="C175" s="17" t="s">
        <v>434</v>
      </c>
      <c r="D175" s="8"/>
      <c r="E175" s="8"/>
      <c r="F175" s="18"/>
      <c r="G175" s="18"/>
    </row>
    <row r="176" spans="2:7" ht="66" x14ac:dyDescent="0.25">
      <c r="B176" s="8" t="s">
        <v>5</v>
      </c>
      <c r="C176" s="17" t="s">
        <v>321</v>
      </c>
      <c r="D176" s="8"/>
      <c r="E176" s="8"/>
      <c r="F176" s="18"/>
      <c r="G176" s="18"/>
    </row>
    <row r="177" spans="2:7" ht="26.4" x14ac:dyDescent="0.25">
      <c r="B177" s="8"/>
      <c r="C177" s="17" t="s">
        <v>322</v>
      </c>
      <c r="D177" s="8"/>
      <c r="E177" s="8"/>
      <c r="F177" s="18"/>
      <c r="G177" s="18"/>
    </row>
    <row r="178" spans="2:7" ht="66" x14ac:dyDescent="0.25">
      <c r="B178" s="8"/>
      <c r="C178" s="17" t="s">
        <v>323</v>
      </c>
      <c r="D178" s="8"/>
      <c r="E178" s="8"/>
      <c r="F178" s="18"/>
      <c r="G178" s="18"/>
    </row>
    <row r="179" spans="2:7" ht="39.6" x14ac:dyDescent="0.25">
      <c r="B179" s="8" t="s">
        <v>12</v>
      </c>
      <c r="C179" s="17" t="s">
        <v>93</v>
      </c>
      <c r="D179" s="8"/>
      <c r="E179" s="8"/>
      <c r="F179" s="18"/>
      <c r="G179" s="18"/>
    </row>
    <row r="180" spans="2:7" ht="39.6" x14ac:dyDescent="0.25">
      <c r="B180" s="8" t="s">
        <v>11</v>
      </c>
      <c r="C180" s="17" t="s">
        <v>94</v>
      </c>
      <c r="D180" s="8"/>
      <c r="E180" s="8"/>
      <c r="F180" s="18"/>
      <c r="G180" s="18"/>
    </row>
    <row r="181" spans="2:7" x14ac:dyDescent="0.25">
      <c r="B181" s="8"/>
      <c r="C181" s="17"/>
      <c r="D181" s="8"/>
      <c r="E181" s="8"/>
      <c r="F181" s="18"/>
      <c r="G181" s="18"/>
    </row>
    <row r="182" spans="2:7" x14ac:dyDescent="0.25">
      <c r="B182" s="8" t="s">
        <v>134</v>
      </c>
      <c r="C182" s="17" t="s">
        <v>95</v>
      </c>
      <c r="D182" s="8"/>
      <c r="E182" s="8"/>
      <c r="F182" s="18"/>
      <c r="G182" s="18"/>
    </row>
    <row r="183" spans="2:7" ht="26.4" x14ac:dyDescent="0.25">
      <c r="B183" s="8" t="s">
        <v>3</v>
      </c>
      <c r="C183" s="17" t="s">
        <v>96</v>
      </c>
      <c r="D183" s="8"/>
      <c r="E183" s="8"/>
      <c r="F183" s="18"/>
      <c r="G183" s="18"/>
    </row>
    <row r="184" spans="2:7" x14ac:dyDescent="0.25">
      <c r="B184" s="8"/>
      <c r="C184" s="17"/>
      <c r="D184" s="8"/>
      <c r="E184" s="8"/>
      <c r="F184" s="18"/>
      <c r="G184" s="18"/>
    </row>
    <row r="185" spans="2:7" x14ac:dyDescent="0.25">
      <c r="B185" s="8" t="s">
        <v>135</v>
      </c>
      <c r="C185" s="17" t="s">
        <v>97</v>
      </c>
      <c r="D185" s="8"/>
      <c r="E185" s="8"/>
      <c r="F185" s="18"/>
      <c r="G185" s="18"/>
    </row>
    <row r="186" spans="2:7" ht="39.6" x14ac:dyDescent="0.25">
      <c r="B186" s="8" t="s">
        <v>3</v>
      </c>
      <c r="C186" s="17" t="s">
        <v>324</v>
      </c>
      <c r="D186" s="8"/>
      <c r="E186" s="8"/>
      <c r="F186" s="18"/>
      <c r="G186" s="18"/>
    </row>
    <row r="187" spans="2:7" x14ac:dyDescent="0.25">
      <c r="B187" s="8"/>
      <c r="C187" s="17"/>
      <c r="D187" s="8"/>
      <c r="E187" s="8"/>
      <c r="F187" s="18"/>
      <c r="G187" s="18"/>
    </row>
    <row r="188" spans="2:7" x14ac:dyDescent="0.25">
      <c r="B188" s="8" t="s">
        <v>136</v>
      </c>
      <c r="C188" s="17" t="s">
        <v>98</v>
      </c>
      <c r="D188" s="8"/>
      <c r="E188" s="8"/>
      <c r="F188" s="18"/>
      <c r="G188" s="18"/>
    </row>
    <row r="189" spans="2:7" ht="26.4" x14ac:dyDescent="0.25">
      <c r="B189" s="8" t="s">
        <v>3</v>
      </c>
      <c r="C189" s="17" t="s">
        <v>99</v>
      </c>
      <c r="D189" s="8"/>
      <c r="E189" s="8"/>
      <c r="F189" s="18"/>
      <c r="G189" s="18"/>
    </row>
    <row r="190" spans="2:7" ht="26.4" x14ac:dyDescent="0.25">
      <c r="B190" s="8" t="s">
        <v>4</v>
      </c>
      <c r="C190" s="17" t="s">
        <v>100</v>
      </c>
      <c r="D190" s="8"/>
      <c r="E190" s="8"/>
      <c r="F190" s="18"/>
      <c r="G190" s="18"/>
    </row>
    <row r="191" spans="2:7" x14ac:dyDescent="0.25">
      <c r="B191" s="8"/>
      <c r="C191" s="17"/>
      <c r="D191" s="8"/>
      <c r="E191" s="8"/>
      <c r="F191" s="18"/>
      <c r="G191" s="18"/>
    </row>
    <row r="192" spans="2:7" x14ac:dyDescent="0.25">
      <c r="B192" s="8" t="s">
        <v>137</v>
      </c>
      <c r="C192" s="17" t="s">
        <v>101</v>
      </c>
      <c r="D192" s="8"/>
      <c r="E192" s="8"/>
      <c r="F192" s="18"/>
      <c r="G192" s="18"/>
    </row>
    <row r="193" spans="2:7" ht="26.4" x14ac:dyDescent="0.25">
      <c r="B193" s="8" t="s">
        <v>3</v>
      </c>
      <c r="C193" s="17" t="s">
        <v>102</v>
      </c>
      <c r="D193" s="8"/>
      <c r="E193" s="8"/>
      <c r="F193" s="18"/>
      <c r="G193" s="18"/>
    </row>
    <row r="194" spans="2:7" x14ac:dyDescent="0.25">
      <c r="B194" s="8"/>
      <c r="C194" s="17"/>
      <c r="D194" s="8"/>
      <c r="E194" s="8"/>
      <c r="F194" s="18"/>
      <c r="G194" s="18"/>
    </row>
    <row r="195" spans="2:7" x14ac:dyDescent="0.25">
      <c r="B195" s="8">
        <v>4.13</v>
      </c>
      <c r="C195" s="17" t="s">
        <v>103</v>
      </c>
      <c r="D195" s="8"/>
      <c r="E195" s="8"/>
      <c r="F195" s="18"/>
      <c r="G195" s="18"/>
    </row>
    <row r="196" spans="2:7" ht="52.8" x14ac:dyDescent="0.25">
      <c r="B196" s="8" t="s">
        <v>3</v>
      </c>
      <c r="C196" s="17" t="s">
        <v>435</v>
      </c>
      <c r="D196" s="8"/>
      <c r="E196" s="8"/>
      <c r="F196" s="18"/>
      <c r="G196" s="18"/>
    </row>
    <row r="197" spans="2:7" x14ac:dyDescent="0.25">
      <c r="B197" s="8"/>
      <c r="C197" s="3"/>
      <c r="D197" s="8"/>
      <c r="E197" s="8"/>
      <c r="F197" s="18"/>
      <c r="G197" s="18"/>
    </row>
    <row r="198" spans="2:7" ht="26.1" customHeight="1" x14ac:dyDescent="0.25">
      <c r="B198" s="4"/>
      <c r="C198" s="15" t="s">
        <v>138</v>
      </c>
      <c r="D198" s="43" t="s">
        <v>9</v>
      </c>
      <c r="E198" s="44"/>
      <c r="F198" s="45"/>
      <c r="G198" s="5">
        <f>SUM(G66:G197)</f>
        <v>0</v>
      </c>
    </row>
    <row r="199" spans="2:7" x14ac:dyDescent="0.25">
      <c r="B199" s="8"/>
      <c r="C199" s="3"/>
      <c r="D199" s="8"/>
      <c r="E199" s="8"/>
      <c r="F199" s="18"/>
      <c r="G199" s="18"/>
    </row>
    <row r="200" spans="2:7" x14ac:dyDescent="0.25">
      <c r="B200" s="8">
        <v>5</v>
      </c>
      <c r="C200" s="24" t="s">
        <v>139</v>
      </c>
      <c r="D200" s="8"/>
      <c r="E200" s="8"/>
      <c r="F200" s="18"/>
      <c r="G200" s="18"/>
    </row>
    <row r="201" spans="2:7" x14ac:dyDescent="0.25">
      <c r="B201" s="8"/>
      <c r="C201" s="9"/>
      <c r="D201" s="8"/>
      <c r="E201" s="8"/>
      <c r="F201" s="18"/>
      <c r="G201" s="18"/>
    </row>
    <row r="202" spans="2:7" x14ac:dyDescent="0.25">
      <c r="B202" s="8">
        <v>5.0999999999999996</v>
      </c>
      <c r="C202" s="17" t="s">
        <v>105</v>
      </c>
      <c r="D202" s="8"/>
      <c r="E202" s="8"/>
      <c r="F202" s="18"/>
      <c r="G202" s="18"/>
    </row>
    <row r="203" spans="2:7" x14ac:dyDescent="0.25">
      <c r="B203" s="8" t="s">
        <v>154</v>
      </c>
      <c r="C203" s="17" t="s">
        <v>104</v>
      </c>
      <c r="D203" s="8"/>
      <c r="E203" s="8"/>
      <c r="F203" s="18"/>
      <c r="G203" s="18"/>
    </row>
    <row r="204" spans="2:7" ht="26.4" x14ac:dyDescent="0.25">
      <c r="B204" s="8" t="s">
        <v>3</v>
      </c>
      <c r="C204" s="17" t="s">
        <v>106</v>
      </c>
      <c r="D204" s="8"/>
      <c r="E204" s="8"/>
      <c r="F204" s="18"/>
      <c r="G204" s="18"/>
    </row>
    <row r="205" spans="2:7" ht="26.4" x14ac:dyDescent="0.25">
      <c r="B205" s="8" t="s">
        <v>4</v>
      </c>
      <c r="C205" s="17" t="s">
        <v>107</v>
      </c>
      <c r="D205" s="8"/>
      <c r="E205" s="8"/>
      <c r="F205" s="18"/>
      <c r="G205" s="18"/>
    </row>
    <row r="206" spans="2:7" x14ac:dyDescent="0.25">
      <c r="B206" s="8"/>
      <c r="C206" s="17"/>
      <c r="D206" s="8"/>
      <c r="E206" s="8"/>
      <c r="F206" s="18"/>
      <c r="G206" s="18"/>
    </row>
    <row r="207" spans="2:7" x14ac:dyDescent="0.25">
      <c r="B207" s="8" t="s">
        <v>155</v>
      </c>
      <c r="C207" s="17" t="s">
        <v>108</v>
      </c>
      <c r="D207" s="8"/>
      <c r="E207" s="8"/>
      <c r="F207" s="18"/>
      <c r="G207" s="18"/>
    </row>
    <row r="208" spans="2:7" ht="52.8" x14ac:dyDescent="0.25">
      <c r="B208" s="8" t="s">
        <v>3</v>
      </c>
      <c r="C208" s="17" t="s">
        <v>325</v>
      </c>
      <c r="D208" s="8"/>
      <c r="E208" s="8"/>
      <c r="F208" s="18"/>
      <c r="G208" s="18"/>
    </row>
    <row r="209" spans="2:7" ht="26.4" x14ac:dyDescent="0.25">
      <c r="B209" s="8" t="s">
        <v>4</v>
      </c>
      <c r="C209" s="17" t="s">
        <v>326</v>
      </c>
      <c r="D209" s="8"/>
      <c r="E209" s="8"/>
      <c r="F209" s="18"/>
      <c r="G209" s="18"/>
    </row>
    <row r="210" spans="2:7" ht="39.6" x14ac:dyDescent="0.25">
      <c r="B210" s="8" t="s">
        <v>5</v>
      </c>
      <c r="C210" s="17" t="s">
        <v>109</v>
      </c>
      <c r="D210" s="8"/>
      <c r="E210" s="8"/>
      <c r="F210" s="18"/>
      <c r="G210" s="18"/>
    </row>
    <row r="211" spans="2:7" ht="39.6" x14ac:dyDescent="0.25">
      <c r="B211" s="8" t="s">
        <v>12</v>
      </c>
      <c r="C211" s="17" t="s">
        <v>140</v>
      </c>
      <c r="D211" s="8"/>
      <c r="E211" s="8"/>
      <c r="F211" s="18"/>
      <c r="G211" s="18"/>
    </row>
    <row r="212" spans="2:7" ht="66" x14ac:dyDescent="0.25">
      <c r="B212" s="8" t="s">
        <v>11</v>
      </c>
      <c r="C212" s="17" t="s">
        <v>327</v>
      </c>
      <c r="D212" s="8"/>
      <c r="E212" s="8"/>
      <c r="F212" s="18"/>
      <c r="G212" s="18"/>
    </row>
    <row r="213" spans="2:7" ht="39.6" x14ac:dyDescent="0.25">
      <c r="B213" s="8" t="s">
        <v>13</v>
      </c>
      <c r="C213" s="17" t="s">
        <v>328</v>
      </c>
      <c r="D213" s="8"/>
      <c r="E213" s="8"/>
      <c r="F213" s="18"/>
      <c r="G213" s="18"/>
    </row>
    <row r="214" spans="2:7" x14ac:dyDescent="0.25">
      <c r="B214" s="8"/>
      <c r="C214" s="17"/>
      <c r="D214" s="8"/>
      <c r="E214" s="8"/>
      <c r="F214" s="18"/>
      <c r="G214" s="18"/>
    </row>
    <row r="215" spans="2:7" x14ac:dyDescent="0.25">
      <c r="B215" s="8">
        <v>5.2</v>
      </c>
      <c r="C215" s="17" t="s">
        <v>141</v>
      </c>
      <c r="D215" s="8"/>
      <c r="E215" s="8"/>
      <c r="F215" s="18"/>
      <c r="G215" s="18"/>
    </row>
    <row r="216" spans="2:7" x14ac:dyDescent="0.25">
      <c r="B216" s="8" t="s">
        <v>3</v>
      </c>
      <c r="C216" s="17" t="s">
        <v>329</v>
      </c>
      <c r="D216" s="8"/>
      <c r="E216" s="8"/>
      <c r="F216" s="18"/>
      <c r="G216" s="18"/>
    </row>
    <row r="217" spans="2:7" x14ac:dyDescent="0.25">
      <c r="B217" s="8"/>
      <c r="C217" s="17" t="s">
        <v>453</v>
      </c>
      <c r="D217" s="8"/>
      <c r="E217" s="8"/>
      <c r="F217" s="18"/>
      <c r="G217" s="18"/>
    </row>
    <row r="218" spans="2:7" ht="26.4" x14ac:dyDescent="0.25">
      <c r="B218" s="8"/>
      <c r="C218" s="17" t="s">
        <v>330</v>
      </c>
      <c r="D218" s="8"/>
      <c r="E218" s="8"/>
      <c r="F218" s="18"/>
      <c r="G218" s="18"/>
    </row>
    <row r="219" spans="2:7" ht="39.6" x14ac:dyDescent="0.25">
      <c r="B219" s="8"/>
      <c r="C219" s="17" t="s">
        <v>142</v>
      </c>
      <c r="D219" s="8"/>
      <c r="E219" s="8"/>
      <c r="F219" s="18"/>
      <c r="G219" s="18"/>
    </row>
    <row r="220" spans="2:7" x14ac:dyDescent="0.25">
      <c r="B220" s="8" t="s">
        <v>4</v>
      </c>
      <c r="C220" s="17" t="s">
        <v>143</v>
      </c>
      <c r="D220" s="8"/>
      <c r="E220" s="8"/>
      <c r="F220" s="18"/>
      <c r="G220" s="18"/>
    </row>
    <row r="221" spans="2:7" ht="26.4" x14ac:dyDescent="0.25">
      <c r="B221" s="8"/>
      <c r="C221" s="17" t="s">
        <v>331</v>
      </c>
      <c r="D221" s="8"/>
      <c r="E221" s="8"/>
      <c r="F221" s="18"/>
      <c r="G221" s="18"/>
    </row>
    <row r="222" spans="2:7" ht="52.8" x14ac:dyDescent="0.25">
      <c r="B222" s="8" t="s">
        <v>5</v>
      </c>
      <c r="C222" s="17" t="s">
        <v>144</v>
      </c>
      <c r="D222" s="8"/>
      <c r="E222" s="8"/>
      <c r="F222" s="18"/>
      <c r="G222" s="18"/>
    </row>
    <row r="223" spans="2:7" x14ac:dyDescent="0.25">
      <c r="B223" s="8"/>
      <c r="C223" s="17"/>
      <c r="D223" s="8"/>
      <c r="E223" s="8"/>
      <c r="F223" s="18"/>
      <c r="G223" s="18"/>
    </row>
    <row r="224" spans="2:7" x14ac:dyDescent="0.25">
      <c r="B224" s="8">
        <v>5.3</v>
      </c>
      <c r="C224" s="17" t="s">
        <v>145</v>
      </c>
      <c r="D224" s="8"/>
      <c r="E224" s="8"/>
      <c r="F224" s="18"/>
      <c r="G224" s="18"/>
    </row>
    <row r="225" spans="2:7" ht="79.2" x14ac:dyDescent="0.25">
      <c r="B225" s="8" t="s">
        <v>3</v>
      </c>
      <c r="C225" s="17" t="s">
        <v>332</v>
      </c>
      <c r="D225" s="8"/>
      <c r="E225" s="8"/>
      <c r="F225" s="18"/>
      <c r="G225" s="18"/>
    </row>
    <row r="226" spans="2:7" x14ac:dyDescent="0.25">
      <c r="B226" s="8"/>
      <c r="C226" s="17"/>
      <c r="D226" s="8"/>
      <c r="E226" s="8"/>
      <c r="F226" s="18"/>
      <c r="G226" s="18"/>
    </row>
    <row r="227" spans="2:7" x14ac:dyDescent="0.25">
      <c r="B227" s="8">
        <v>5.4</v>
      </c>
      <c r="C227" s="17" t="s">
        <v>333</v>
      </c>
      <c r="D227" s="8"/>
      <c r="E227" s="8"/>
      <c r="F227" s="18"/>
      <c r="G227" s="18"/>
    </row>
    <row r="228" spans="2:7" ht="39.6" x14ac:dyDescent="0.25">
      <c r="B228" s="8" t="s">
        <v>3</v>
      </c>
      <c r="C228" s="17" t="s">
        <v>334</v>
      </c>
      <c r="D228" s="8"/>
      <c r="E228" s="8"/>
      <c r="F228" s="18"/>
      <c r="G228" s="18"/>
    </row>
    <row r="229" spans="2:7" x14ac:dyDescent="0.25">
      <c r="B229" s="8"/>
      <c r="C229" s="17"/>
      <c r="D229" s="8"/>
      <c r="E229" s="8"/>
      <c r="F229" s="18"/>
      <c r="G229" s="18"/>
    </row>
    <row r="230" spans="2:7" x14ac:dyDescent="0.25">
      <c r="B230" s="8">
        <v>5.5</v>
      </c>
      <c r="C230" s="17" t="s">
        <v>146</v>
      </c>
      <c r="D230" s="8"/>
      <c r="E230" s="8"/>
      <c r="F230" s="18"/>
      <c r="G230" s="18"/>
    </row>
    <row r="231" spans="2:7" x14ac:dyDescent="0.25">
      <c r="B231" s="8" t="s">
        <v>156</v>
      </c>
      <c r="C231" s="17" t="s">
        <v>147</v>
      </c>
      <c r="D231" s="8"/>
      <c r="E231" s="8"/>
      <c r="F231" s="18"/>
      <c r="G231" s="18"/>
    </row>
    <row r="232" spans="2:7" ht="26.4" x14ac:dyDescent="0.25">
      <c r="B232" s="8" t="s">
        <v>3</v>
      </c>
      <c r="C232" s="17" t="s">
        <v>335</v>
      </c>
      <c r="D232" s="8"/>
      <c r="E232" s="8"/>
      <c r="F232" s="18"/>
      <c r="G232" s="18"/>
    </row>
    <row r="233" spans="2:7" ht="92.4" x14ac:dyDescent="0.25">
      <c r="B233" s="8" t="s">
        <v>4</v>
      </c>
      <c r="C233" s="17" t="s">
        <v>336</v>
      </c>
      <c r="D233" s="8"/>
      <c r="E233" s="8"/>
      <c r="F233" s="18"/>
      <c r="G233" s="18"/>
    </row>
    <row r="234" spans="2:7" ht="145.19999999999999" x14ac:dyDescent="0.25">
      <c r="B234" s="8" t="s">
        <v>5</v>
      </c>
      <c r="C234" s="17" t="s">
        <v>337</v>
      </c>
      <c r="D234" s="8"/>
      <c r="E234" s="8"/>
      <c r="F234" s="18"/>
      <c r="G234" s="18"/>
    </row>
    <row r="235" spans="2:7" ht="26.4" x14ac:dyDescent="0.25">
      <c r="B235" s="8" t="s">
        <v>12</v>
      </c>
      <c r="C235" s="17" t="s">
        <v>148</v>
      </c>
      <c r="D235" s="8"/>
      <c r="E235" s="8"/>
      <c r="F235" s="18"/>
      <c r="G235" s="18"/>
    </row>
    <row r="236" spans="2:7" ht="39.6" x14ac:dyDescent="0.25">
      <c r="B236" s="8" t="s">
        <v>11</v>
      </c>
      <c r="C236" s="17" t="s">
        <v>149</v>
      </c>
      <c r="D236" s="8"/>
      <c r="E236" s="8"/>
      <c r="F236" s="18"/>
      <c r="G236" s="18"/>
    </row>
    <row r="237" spans="2:7" x14ac:dyDescent="0.25">
      <c r="B237" s="8" t="s">
        <v>157</v>
      </c>
      <c r="C237" s="17" t="s">
        <v>338</v>
      </c>
      <c r="D237" s="8"/>
      <c r="E237" s="8"/>
      <c r="F237" s="18"/>
      <c r="G237" s="18"/>
    </row>
    <row r="238" spans="2:7" ht="39.6" x14ac:dyDescent="0.25">
      <c r="B238" s="8" t="s">
        <v>3</v>
      </c>
      <c r="C238" s="17" t="s">
        <v>339</v>
      </c>
      <c r="D238" s="8"/>
      <c r="E238" s="8"/>
      <c r="F238" s="18"/>
      <c r="G238" s="18"/>
    </row>
    <row r="239" spans="2:7" ht="26.4" x14ac:dyDescent="0.25">
      <c r="B239" s="8" t="s">
        <v>4</v>
      </c>
      <c r="C239" s="17" t="s">
        <v>470</v>
      </c>
      <c r="D239" s="8"/>
      <c r="E239" s="8"/>
      <c r="F239" s="18"/>
      <c r="G239" s="18"/>
    </row>
    <row r="240" spans="2:7" ht="26.4" x14ac:dyDescent="0.25">
      <c r="B240" s="8" t="s">
        <v>5</v>
      </c>
      <c r="C240" s="17" t="s">
        <v>471</v>
      </c>
      <c r="D240" s="8"/>
      <c r="E240" s="8"/>
      <c r="F240" s="18"/>
      <c r="G240" s="18"/>
    </row>
    <row r="241" spans="2:7" x14ac:dyDescent="0.25">
      <c r="B241" s="8"/>
      <c r="C241" s="17"/>
      <c r="D241" s="8"/>
      <c r="E241" s="8"/>
      <c r="F241" s="18"/>
      <c r="G241" s="18"/>
    </row>
    <row r="242" spans="2:7" x14ac:dyDescent="0.25">
      <c r="B242" s="8">
        <v>5.6</v>
      </c>
      <c r="C242" s="17" t="s">
        <v>158</v>
      </c>
      <c r="D242" s="8"/>
      <c r="E242" s="8"/>
      <c r="F242" s="18"/>
      <c r="G242" s="18"/>
    </row>
    <row r="243" spans="2:7" ht="52.8" x14ac:dyDescent="0.25">
      <c r="B243" s="8" t="s">
        <v>3</v>
      </c>
      <c r="C243" s="17" t="s">
        <v>340</v>
      </c>
      <c r="D243" s="8"/>
      <c r="E243" s="8"/>
      <c r="F243" s="18"/>
      <c r="G243" s="18"/>
    </row>
    <row r="244" spans="2:7" ht="39.6" x14ac:dyDescent="0.25">
      <c r="B244" s="8" t="s">
        <v>4</v>
      </c>
      <c r="C244" s="17" t="s">
        <v>150</v>
      </c>
      <c r="D244" s="8"/>
      <c r="E244" s="8"/>
      <c r="F244" s="18"/>
      <c r="G244" s="18"/>
    </row>
    <row r="245" spans="2:7" x14ac:dyDescent="0.25">
      <c r="B245" s="8"/>
      <c r="C245" s="17"/>
      <c r="D245" s="8"/>
      <c r="E245" s="8"/>
      <c r="F245" s="18"/>
      <c r="G245" s="18"/>
    </row>
    <row r="246" spans="2:7" x14ac:dyDescent="0.25">
      <c r="B246" s="8">
        <v>5.7</v>
      </c>
      <c r="C246" s="17" t="s">
        <v>151</v>
      </c>
      <c r="D246" s="8"/>
      <c r="E246" s="8"/>
      <c r="F246" s="18"/>
      <c r="G246" s="18"/>
    </row>
    <row r="247" spans="2:7" ht="52.8" x14ac:dyDescent="0.25">
      <c r="B247" s="8" t="s">
        <v>3</v>
      </c>
      <c r="C247" s="17" t="s">
        <v>152</v>
      </c>
      <c r="D247" s="8"/>
      <c r="E247" s="8"/>
      <c r="F247" s="18"/>
      <c r="G247" s="18"/>
    </row>
    <row r="248" spans="2:7" ht="52.8" x14ac:dyDescent="0.25">
      <c r="B248" s="8" t="s">
        <v>4</v>
      </c>
      <c r="C248" s="17" t="s">
        <v>341</v>
      </c>
      <c r="D248" s="8"/>
      <c r="E248" s="8"/>
      <c r="F248" s="18"/>
      <c r="G248" s="18"/>
    </row>
    <row r="249" spans="2:7" ht="26.4" x14ac:dyDescent="0.25">
      <c r="B249" s="8" t="s">
        <v>5</v>
      </c>
      <c r="C249" s="17" t="s">
        <v>342</v>
      </c>
      <c r="D249" s="8"/>
      <c r="E249" s="8"/>
      <c r="F249" s="18"/>
      <c r="G249" s="18"/>
    </row>
    <row r="250" spans="2:7" ht="66" x14ac:dyDescent="0.25">
      <c r="B250" s="8" t="s">
        <v>12</v>
      </c>
      <c r="C250" s="17" t="s">
        <v>153</v>
      </c>
      <c r="D250" s="8"/>
      <c r="E250" s="8"/>
      <c r="F250" s="18"/>
      <c r="G250" s="18"/>
    </row>
    <row r="251" spans="2:7" x14ac:dyDescent="0.25">
      <c r="B251" s="9"/>
      <c r="C251" s="6"/>
      <c r="D251" s="8"/>
      <c r="E251" s="8"/>
      <c r="F251" s="18"/>
      <c r="G251" s="18"/>
    </row>
    <row r="252" spans="2:7" ht="26.1" customHeight="1" x14ac:dyDescent="0.25">
      <c r="B252" s="4"/>
      <c r="C252" s="15" t="s">
        <v>188</v>
      </c>
      <c r="D252" s="42" t="s">
        <v>9</v>
      </c>
      <c r="E252" s="42"/>
      <c r="F252" s="42"/>
      <c r="G252" s="5">
        <f>SUM(G203:G251)</f>
        <v>0</v>
      </c>
    </row>
    <row r="253" spans="2:7" x14ac:dyDescent="0.25">
      <c r="B253" s="8"/>
      <c r="C253" s="2"/>
      <c r="D253" s="8"/>
      <c r="E253" s="8"/>
      <c r="F253" s="18"/>
      <c r="G253" s="18"/>
    </row>
    <row r="254" spans="2:7" x14ac:dyDescent="0.25">
      <c r="B254" s="8">
        <v>6</v>
      </c>
      <c r="C254" s="30" t="s">
        <v>159</v>
      </c>
      <c r="D254" s="8"/>
      <c r="E254" s="8"/>
      <c r="F254" s="18"/>
      <c r="G254" s="18"/>
    </row>
    <row r="255" spans="2:7" x14ac:dyDescent="0.25">
      <c r="B255" s="8"/>
      <c r="C255" s="17"/>
      <c r="D255" s="8"/>
      <c r="E255" s="8"/>
      <c r="F255" s="18"/>
      <c r="G255" s="18"/>
    </row>
    <row r="256" spans="2:7" x14ac:dyDescent="0.25">
      <c r="B256" s="8">
        <v>6.1</v>
      </c>
      <c r="C256" s="17" t="s">
        <v>160</v>
      </c>
      <c r="D256" s="8"/>
      <c r="E256" s="8"/>
      <c r="F256" s="18"/>
      <c r="G256" s="18"/>
    </row>
    <row r="257" spans="2:7" ht="39.6" x14ac:dyDescent="0.25">
      <c r="B257" s="8" t="s">
        <v>6</v>
      </c>
      <c r="C257" s="17" t="s">
        <v>343</v>
      </c>
      <c r="D257" s="8"/>
      <c r="E257" s="8"/>
      <c r="F257" s="18"/>
      <c r="G257" s="18"/>
    </row>
    <row r="258" spans="2:7" ht="92.4" x14ac:dyDescent="0.25">
      <c r="B258" s="8"/>
      <c r="C258" s="17" t="s">
        <v>184</v>
      </c>
      <c r="D258" s="8"/>
      <c r="E258" s="8"/>
      <c r="F258" s="18"/>
      <c r="G258" s="18"/>
    </row>
    <row r="259" spans="2:7" ht="39.6" x14ac:dyDescent="0.25">
      <c r="B259" s="8"/>
      <c r="C259" s="17" t="s">
        <v>344</v>
      </c>
      <c r="D259" s="8"/>
      <c r="E259" s="8"/>
      <c r="F259" s="18"/>
      <c r="G259" s="18"/>
    </row>
    <row r="260" spans="2:7" ht="66" x14ac:dyDescent="0.25">
      <c r="B260" s="8"/>
      <c r="C260" s="17" t="s">
        <v>345</v>
      </c>
      <c r="D260" s="8"/>
      <c r="E260" s="8"/>
      <c r="F260" s="18"/>
      <c r="G260" s="18"/>
    </row>
    <row r="261" spans="2:7" x14ac:dyDescent="0.25">
      <c r="B261" s="8">
        <v>6.2</v>
      </c>
      <c r="C261" s="17" t="s">
        <v>161</v>
      </c>
      <c r="D261" s="8"/>
      <c r="E261" s="8"/>
      <c r="F261" s="18"/>
      <c r="G261" s="18"/>
    </row>
    <row r="262" spans="2:7" ht="26.4" x14ac:dyDescent="0.25">
      <c r="B262" s="8" t="s">
        <v>3</v>
      </c>
      <c r="C262" s="17" t="s">
        <v>346</v>
      </c>
      <c r="D262" s="8"/>
      <c r="E262" s="8"/>
      <c r="F262" s="18"/>
      <c r="G262" s="18"/>
    </row>
    <row r="263" spans="2:7" ht="52.8" x14ac:dyDescent="0.25">
      <c r="B263" s="8" t="s">
        <v>4</v>
      </c>
      <c r="C263" s="17" t="s">
        <v>454</v>
      </c>
      <c r="D263" s="8"/>
      <c r="E263" s="8"/>
      <c r="F263" s="18"/>
      <c r="G263" s="18"/>
    </row>
    <row r="264" spans="2:7" ht="39.6" x14ac:dyDescent="0.25">
      <c r="B264" s="8" t="s">
        <v>5</v>
      </c>
      <c r="C264" s="17" t="s">
        <v>347</v>
      </c>
      <c r="D264" s="8"/>
      <c r="E264" s="8"/>
      <c r="F264" s="18"/>
      <c r="G264" s="18"/>
    </row>
    <row r="265" spans="2:7" x14ac:dyDescent="0.25">
      <c r="B265" s="8"/>
      <c r="C265" s="17"/>
      <c r="D265" s="8"/>
      <c r="E265" s="8"/>
      <c r="F265" s="18"/>
      <c r="G265" s="18"/>
    </row>
    <row r="266" spans="2:7" x14ac:dyDescent="0.25">
      <c r="B266" s="8">
        <v>6.3</v>
      </c>
      <c r="C266" s="17" t="s">
        <v>162</v>
      </c>
      <c r="D266" s="8"/>
      <c r="E266" s="8"/>
      <c r="F266" s="18"/>
      <c r="G266" s="18"/>
    </row>
    <row r="267" spans="2:7" ht="52.8" x14ac:dyDescent="0.25">
      <c r="B267" s="8" t="s">
        <v>3</v>
      </c>
      <c r="C267" s="17" t="s">
        <v>348</v>
      </c>
      <c r="D267" s="8"/>
      <c r="E267" s="8"/>
      <c r="F267" s="18"/>
      <c r="G267" s="18"/>
    </row>
    <row r="268" spans="2:7" x14ac:dyDescent="0.25">
      <c r="B268" s="8"/>
      <c r="C268" s="17"/>
      <c r="D268" s="8"/>
      <c r="E268" s="8"/>
      <c r="F268" s="18"/>
      <c r="G268" s="18"/>
    </row>
    <row r="269" spans="2:7" x14ac:dyDescent="0.25">
      <c r="B269" s="8">
        <v>6.4</v>
      </c>
      <c r="C269" s="17" t="s">
        <v>163</v>
      </c>
      <c r="D269" s="8"/>
      <c r="E269" s="8"/>
      <c r="F269" s="18"/>
      <c r="G269" s="18"/>
    </row>
    <row r="270" spans="2:7" ht="66" x14ac:dyDescent="0.25">
      <c r="B270" s="8" t="s">
        <v>3</v>
      </c>
      <c r="C270" s="17" t="s">
        <v>349</v>
      </c>
      <c r="D270" s="8"/>
      <c r="E270" s="8"/>
      <c r="F270" s="18"/>
      <c r="G270" s="18"/>
    </row>
    <row r="271" spans="2:7" ht="39.6" x14ac:dyDescent="0.25">
      <c r="B271" s="8" t="s">
        <v>4</v>
      </c>
      <c r="C271" s="17" t="s">
        <v>164</v>
      </c>
      <c r="D271" s="8"/>
      <c r="E271" s="8"/>
      <c r="F271" s="18"/>
      <c r="G271" s="18"/>
    </row>
    <row r="272" spans="2:7" ht="39.6" x14ac:dyDescent="0.25">
      <c r="B272" s="8" t="s">
        <v>5</v>
      </c>
      <c r="C272" s="17" t="s">
        <v>350</v>
      </c>
      <c r="D272" s="8"/>
      <c r="E272" s="8"/>
      <c r="F272" s="18"/>
      <c r="G272" s="18"/>
    </row>
    <row r="273" spans="2:7" x14ac:dyDescent="0.25">
      <c r="B273" s="8"/>
      <c r="C273" s="17"/>
      <c r="D273" s="8"/>
      <c r="E273" s="8"/>
      <c r="F273" s="18"/>
      <c r="G273" s="18"/>
    </row>
    <row r="274" spans="2:7" x14ac:dyDescent="0.25">
      <c r="B274" s="8">
        <v>6.5</v>
      </c>
      <c r="C274" s="17" t="s">
        <v>165</v>
      </c>
      <c r="D274" s="8"/>
      <c r="E274" s="8"/>
      <c r="F274" s="18"/>
      <c r="G274" s="18"/>
    </row>
    <row r="275" spans="2:7" ht="39.6" x14ac:dyDescent="0.25">
      <c r="B275" s="8" t="s">
        <v>3</v>
      </c>
      <c r="C275" s="17" t="s">
        <v>351</v>
      </c>
      <c r="D275" s="8"/>
      <c r="E275" s="8"/>
      <c r="F275" s="18"/>
      <c r="G275" s="18"/>
    </row>
    <row r="276" spans="2:7" x14ac:dyDescent="0.25">
      <c r="B276" s="8"/>
      <c r="C276" s="17" t="s">
        <v>185</v>
      </c>
      <c r="D276" s="8"/>
      <c r="E276" s="8"/>
      <c r="F276" s="18"/>
      <c r="G276" s="18"/>
    </row>
    <row r="277" spans="2:7" ht="39.6" x14ac:dyDescent="0.25">
      <c r="B277" s="8"/>
      <c r="C277" s="17" t="s">
        <v>186</v>
      </c>
      <c r="D277" s="8"/>
      <c r="E277" s="8"/>
      <c r="F277" s="18"/>
      <c r="G277" s="18"/>
    </row>
    <row r="278" spans="2:7" x14ac:dyDescent="0.25">
      <c r="B278" s="8"/>
      <c r="C278" s="17" t="s">
        <v>187</v>
      </c>
      <c r="D278" s="8"/>
      <c r="E278" s="8"/>
      <c r="F278" s="18"/>
      <c r="G278" s="18"/>
    </row>
    <row r="279" spans="2:7" ht="52.8" x14ac:dyDescent="0.25">
      <c r="B279" s="8"/>
      <c r="C279" s="17" t="s">
        <v>189</v>
      </c>
      <c r="D279" s="8"/>
      <c r="E279" s="8"/>
      <c r="F279" s="18"/>
      <c r="G279" s="18"/>
    </row>
    <row r="280" spans="2:7" ht="52.8" x14ac:dyDescent="0.25">
      <c r="B280" s="8"/>
      <c r="C280" s="17" t="s">
        <v>190</v>
      </c>
      <c r="D280" s="8"/>
      <c r="E280" s="8"/>
      <c r="F280" s="18"/>
      <c r="G280" s="18"/>
    </row>
    <row r="281" spans="2:7" ht="39.6" x14ac:dyDescent="0.25">
      <c r="B281" s="8" t="s">
        <v>4</v>
      </c>
      <c r="C281" s="17" t="s">
        <v>166</v>
      </c>
      <c r="D281" s="8"/>
      <c r="E281" s="8"/>
      <c r="F281" s="18"/>
      <c r="G281" s="18"/>
    </row>
    <row r="282" spans="2:7" ht="39.6" x14ac:dyDescent="0.25">
      <c r="B282" s="8" t="s">
        <v>5</v>
      </c>
      <c r="C282" s="17" t="s">
        <v>167</v>
      </c>
      <c r="D282" s="8"/>
      <c r="E282" s="8"/>
      <c r="F282" s="18"/>
      <c r="G282" s="18"/>
    </row>
    <row r="283" spans="2:7" ht="26.4" x14ac:dyDescent="0.25">
      <c r="B283" s="8" t="s">
        <v>12</v>
      </c>
      <c r="C283" s="17" t="s">
        <v>168</v>
      </c>
      <c r="D283" s="8"/>
      <c r="E283" s="8"/>
      <c r="F283" s="18"/>
      <c r="G283" s="18"/>
    </row>
    <row r="284" spans="2:7" ht="39.6" x14ac:dyDescent="0.25">
      <c r="B284" s="8" t="s">
        <v>11</v>
      </c>
      <c r="C284" s="17" t="s">
        <v>448</v>
      </c>
      <c r="D284" s="8"/>
      <c r="E284" s="8"/>
      <c r="F284" s="18"/>
      <c r="G284" s="18"/>
    </row>
    <row r="285" spans="2:7" ht="26.4" x14ac:dyDescent="0.25">
      <c r="B285" s="8" t="s">
        <v>13</v>
      </c>
      <c r="C285" s="17" t="s">
        <v>169</v>
      </c>
      <c r="D285" s="8"/>
      <c r="E285" s="8"/>
      <c r="F285" s="18"/>
      <c r="G285" s="18"/>
    </row>
    <row r="286" spans="2:7" x14ac:dyDescent="0.25">
      <c r="B286" s="8"/>
      <c r="C286" s="17"/>
      <c r="D286" s="8"/>
      <c r="E286" s="8"/>
      <c r="F286" s="18"/>
      <c r="G286" s="18"/>
    </row>
    <row r="287" spans="2:7" x14ac:dyDescent="0.25">
      <c r="B287" s="8">
        <v>6.6</v>
      </c>
      <c r="C287" s="17" t="s">
        <v>170</v>
      </c>
      <c r="D287" s="8"/>
      <c r="E287" s="8"/>
      <c r="F287" s="18"/>
      <c r="G287" s="18"/>
    </row>
    <row r="288" spans="2:7" ht="52.8" x14ac:dyDescent="0.25">
      <c r="B288" s="8" t="s">
        <v>3</v>
      </c>
      <c r="C288" s="17" t="s">
        <v>352</v>
      </c>
      <c r="D288" s="8"/>
      <c r="E288" s="8"/>
      <c r="F288" s="18"/>
      <c r="G288" s="18"/>
    </row>
    <row r="289" spans="2:7" ht="26.4" x14ac:dyDescent="0.25">
      <c r="B289" s="8" t="s">
        <v>4</v>
      </c>
      <c r="C289" s="17" t="s">
        <v>353</v>
      </c>
      <c r="D289" s="8"/>
      <c r="E289" s="8"/>
      <c r="F289" s="18"/>
      <c r="G289" s="18"/>
    </row>
    <row r="290" spans="2:7" ht="66" x14ac:dyDescent="0.25">
      <c r="B290" s="8" t="s">
        <v>5</v>
      </c>
      <c r="C290" s="17" t="s">
        <v>354</v>
      </c>
      <c r="D290" s="8"/>
      <c r="E290" s="8"/>
      <c r="F290" s="18"/>
      <c r="G290" s="18"/>
    </row>
    <row r="291" spans="2:7" ht="26.4" x14ac:dyDescent="0.25">
      <c r="B291" s="8" t="s">
        <v>12</v>
      </c>
      <c r="C291" s="17" t="s">
        <v>355</v>
      </c>
      <c r="D291" s="8"/>
      <c r="E291" s="8"/>
      <c r="F291" s="18"/>
      <c r="G291" s="18"/>
    </row>
    <row r="292" spans="2:7" ht="79.2" x14ac:dyDescent="0.25">
      <c r="B292" s="8" t="s">
        <v>11</v>
      </c>
      <c r="C292" s="17" t="s">
        <v>356</v>
      </c>
      <c r="D292" s="8"/>
      <c r="E292" s="8"/>
      <c r="F292" s="18"/>
      <c r="G292" s="18"/>
    </row>
    <row r="293" spans="2:7" ht="26.4" x14ac:dyDescent="0.25">
      <c r="B293" s="8" t="s">
        <v>13</v>
      </c>
      <c r="C293" s="17" t="s">
        <v>357</v>
      </c>
      <c r="D293" s="8"/>
      <c r="E293" s="8"/>
      <c r="F293" s="18"/>
      <c r="G293" s="18"/>
    </row>
    <row r="294" spans="2:7" x14ac:dyDescent="0.25">
      <c r="B294" s="8"/>
      <c r="C294" s="17"/>
      <c r="D294" s="8"/>
      <c r="E294" s="8"/>
      <c r="F294" s="18"/>
      <c r="G294" s="18"/>
    </row>
    <row r="295" spans="2:7" x14ac:dyDescent="0.25">
      <c r="B295" s="8">
        <v>6.7</v>
      </c>
      <c r="C295" s="17" t="s">
        <v>171</v>
      </c>
      <c r="D295" s="8"/>
      <c r="E295" s="8"/>
      <c r="F295" s="18"/>
      <c r="G295" s="18"/>
    </row>
    <row r="296" spans="2:7" ht="52.8" x14ac:dyDescent="0.25">
      <c r="B296" s="8" t="s">
        <v>3</v>
      </c>
      <c r="C296" s="17" t="s">
        <v>172</v>
      </c>
      <c r="D296" s="8"/>
      <c r="E296" s="8"/>
      <c r="F296" s="18"/>
      <c r="G296" s="18"/>
    </row>
    <row r="297" spans="2:7" x14ac:dyDescent="0.25">
      <c r="B297" s="8"/>
      <c r="C297" s="17"/>
      <c r="D297" s="8"/>
      <c r="E297" s="8"/>
      <c r="F297" s="18"/>
      <c r="G297" s="18"/>
    </row>
    <row r="298" spans="2:7" x14ac:dyDescent="0.25">
      <c r="B298" s="8">
        <v>6.8</v>
      </c>
      <c r="C298" s="17" t="s">
        <v>173</v>
      </c>
      <c r="D298" s="8"/>
      <c r="E298" s="8"/>
      <c r="F298" s="18"/>
      <c r="G298" s="18"/>
    </row>
    <row r="299" spans="2:7" ht="66" x14ac:dyDescent="0.25">
      <c r="B299" s="8" t="s">
        <v>3</v>
      </c>
      <c r="C299" s="17" t="s">
        <v>358</v>
      </c>
      <c r="D299" s="8"/>
      <c r="E299" s="8"/>
      <c r="F299" s="18"/>
      <c r="G299" s="18"/>
    </row>
    <row r="300" spans="2:7" ht="66" x14ac:dyDescent="0.25">
      <c r="B300" s="8" t="s">
        <v>4</v>
      </c>
      <c r="C300" s="17" t="s">
        <v>359</v>
      </c>
      <c r="D300" s="8"/>
      <c r="E300" s="8"/>
      <c r="F300" s="18"/>
      <c r="G300" s="18"/>
    </row>
    <row r="301" spans="2:7" x14ac:dyDescent="0.25">
      <c r="B301" s="8"/>
      <c r="C301" s="17"/>
      <c r="D301" s="8"/>
      <c r="E301" s="8"/>
      <c r="F301" s="18"/>
      <c r="G301" s="18"/>
    </row>
    <row r="302" spans="2:7" x14ac:dyDescent="0.25">
      <c r="B302" s="8">
        <v>6.9</v>
      </c>
      <c r="C302" s="17" t="s">
        <v>174</v>
      </c>
      <c r="D302" s="8"/>
      <c r="E302" s="8"/>
      <c r="F302" s="18"/>
      <c r="G302" s="18"/>
    </row>
    <row r="303" spans="2:7" ht="39.6" x14ac:dyDescent="0.25">
      <c r="B303" s="8" t="s">
        <v>3</v>
      </c>
      <c r="C303" s="17" t="s">
        <v>360</v>
      </c>
      <c r="D303" s="8"/>
      <c r="E303" s="8"/>
      <c r="F303" s="18"/>
      <c r="G303" s="18"/>
    </row>
    <row r="304" spans="2:7" x14ac:dyDescent="0.25">
      <c r="B304" s="8"/>
      <c r="C304" s="17"/>
      <c r="D304" s="8"/>
      <c r="E304" s="8"/>
      <c r="F304" s="18"/>
      <c r="G304" s="18"/>
    </row>
    <row r="305" spans="2:7" x14ac:dyDescent="0.25">
      <c r="B305" s="14" t="s">
        <v>191</v>
      </c>
      <c r="C305" s="17" t="s">
        <v>175</v>
      </c>
      <c r="D305" s="8"/>
      <c r="E305" s="8"/>
      <c r="F305" s="18"/>
      <c r="G305" s="18"/>
    </row>
    <row r="306" spans="2:7" ht="39.6" x14ac:dyDescent="0.25">
      <c r="B306" s="14" t="s">
        <v>3</v>
      </c>
      <c r="C306" s="17" t="s">
        <v>361</v>
      </c>
      <c r="D306" s="8"/>
      <c r="E306" s="8"/>
      <c r="F306" s="18"/>
      <c r="G306" s="18"/>
    </row>
    <row r="307" spans="2:7" ht="39.6" x14ac:dyDescent="0.25">
      <c r="B307" s="8" t="s">
        <v>4</v>
      </c>
      <c r="C307" s="17" t="s">
        <v>436</v>
      </c>
      <c r="D307" s="8"/>
      <c r="E307" s="8"/>
      <c r="F307" s="18"/>
      <c r="G307" s="18"/>
    </row>
    <row r="308" spans="2:7" ht="39.6" x14ac:dyDescent="0.25">
      <c r="B308" s="8" t="s">
        <v>5</v>
      </c>
      <c r="C308" s="17" t="s">
        <v>176</v>
      </c>
      <c r="D308" s="8"/>
      <c r="E308" s="8"/>
      <c r="F308" s="18"/>
      <c r="G308" s="18"/>
    </row>
    <row r="309" spans="2:7" ht="52.8" x14ac:dyDescent="0.25">
      <c r="B309" s="8" t="s">
        <v>12</v>
      </c>
      <c r="C309" s="17" t="s">
        <v>177</v>
      </c>
      <c r="D309" s="8"/>
      <c r="E309" s="8"/>
      <c r="F309" s="18"/>
      <c r="G309" s="18"/>
    </row>
    <row r="310" spans="2:7" ht="39.6" x14ac:dyDescent="0.25">
      <c r="B310" s="8" t="s">
        <v>11</v>
      </c>
      <c r="C310" s="17" t="s">
        <v>362</v>
      </c>
      <c r="D310" s="8"/>
      <c r="E310" s="8"/>
      <c r="F310" s="18"/>
      <c r="G310" s="18"/>
    </row>
    <row r="311" spans="2:7" ht="26.4" x14ac:dyDescent="0.25">
      <c r="B311" s="8" t="s">
        <v>13</v>
      </c>
      <c r="C311" s="17" t="s">
        <v>363</v>
      </c>
      <c r="D311" s="8"/>
      <c r="E311" s="8"/>
      <c r="F311" s="18"/>
      <c r="G311" s="18"/>
    </row>
    <row r="312" spans="2:7" ht="66" x14ac:dyDescent="0.25">
      <c r="B312" s="8" t="s">
        <v>14</v>
      </c>
      <c r="C312" s="17" t="s">
        <v>364</v>
      </c>
      <c r="D312" s="8"/>
      <c r="E312" s="8"/>
      <c r="F312" s="18"/>
      <c r="G312" s="18"/>
    </row>
    <row r="313" spans="2:7" ht="39.6" x14ac:dyDescent="0.25">
      <c r="B313" s="8" t="s">
        <v>15</v>
      </c>
      <c r="C313" s="17" t="s">
        <v>178</v>
      </c>
      <c r="D313" s="8"/>
      <c r="E313" s="8"/>
      <c r="F313" s="18"/>
      <c r="G313" s="18"/>
    </row>
    <row r="314" spans="2:7" ht="39.6" x14ac:dyDescent="0.25">
      <c r="B314" s="8" t="s">
        <v>16</v>
      </c>
      <c r="C314" s="17" t="s">
        <v>365</v>
      </c>
      <c r="D314" s="8"/>
      <c r="E314" s="8"/>
      <c r="F314" s="18"/>
      <c r="G314" s="18"/>
    </row>
    <row r="315" spans="2:7" ht="39.6" x14ac:dyDescent="0.25">
      <c r="B315" s="8" t="s">
        <v>17</v>
      </c>
      <c r="C315" s="17" t="s">
        <v>366</v>
      </c>
      <c r="D315" s="8"/>
      <c r="E315" s="8"/>
      <c r="F315" s="18"/>
      <c r="G315" s="18"/>
    </row>
    <row r="316" spans="2:7" ht="26.4" x14ac:dyDescent="0.25">
      <c r="B316" s="8" t="s">
        <v>18</v>
      </c>
      <c r="C316" s="17" t="s">
        <v>367</v>
      </c>
      <c r="D316" s="8"/>
      <c r="E316" s="8"/>
      <c r="F316" s="18"/>
      <c r="G316" s="18"/>
    </row>
    <row r="317" spans="2:7" x14ac:dyDescent="0.25">
      <c r="B317" s="8"/>
      <c r="C317" s="17"/>
      <c r="D317" s="8"/>
      <c r="E317" s="8"/>
      <c r="F317" s="18"/>
      <c r="G317" s="18"/>
    </row>
    <row r="318" spans="2:7" x14ac:dyDescent="0.25">
      <c r="B318" s="8">
        <v>6.11</v>
      </c>
      <c r="C318" s="17" t="s">
        <v>179</v>
      </c>
      <c r="D318" s="8"/>
      <c r="E318" s="8"/>
      <c r="F318" s="18"/>
      <c r="G318" s="18"/>
    </row>
    <row r="319" spans="2:7" x14ac:dyDescent="0.25">
      <c r="B319" s="8" t="s">
        <v>192</v>
      </c>
      <c r="C319" s="17" t="s">
        <v>180</v>
      </c>
      <c r="D319" s="8"/>
      <c r="E319" s="8"/>
      <c r="F319" s="18"/>
      <c r="G319" s="18"/>
    </row>
    <row r="320" spans="2:7" ht="39.6" x14ac:dyDescent="0.25">
      <c r="B320" s="8" t="s">
        <v>3</v>
      </c>
      <c r="C320" s="17" t="s">
        <v>181</v>
      </c>
      <c r="D320" s="8"/>
      <c r="E320" s="8"/>
      <c r="F320" s="18"/>
      <c r="G320" s="18"/>
    </row>
    <row r="321" spans="2:7" ht="39.6" x14ac:dyDescent="0.25">
      <c r="B321" s="8" t="s">
        <v>4</v>
      </c>
      <c r="C321" s="17" t="s">
        <v>368</v>
      </c>
      <c r="D321" s="8"/>
      <c r="E321" s="8"/>
      <c r="F321" s="18"/>
      <c r="G321" s="18"/>
    </row>
    <row r="322" spans="2:7" ht="39.6" x14ac:dyDescent="0.25">
      <c r="B322" s="8" t="s">
        <v>5</v>
      </c>
      <c r="C322" s="17" t="s">
        <v>369</v>
      </c>
      <c r="D322" s="8"/>
      <c r="E322" s="8"/>
      <c r="F322" s="18"/>
      <c r="G322" s="18"/>
    </row>
    <row r="323" spans="2:7" ht="39.6" x14ac:dyDescent="0.25">
      <c r="B323" s="8" t="s">
        <v>12</v>
      </c>
      <c r="C323" s="17" t="s">
        <v>370</v>
      </c>
      <c r="D323" s="8"/>
      <c r="E323" s="8"/>
      <c r="F323" s="18"/>
      <c r="G323" s="18"/>
    </row>
    <row r="324" spans="2:7" ht="39.6" x14ac:dyDescent="0.25">
      <c r="B324" s="8" t="s">
        <v>11</v>
      </c>
      <c r="C324" s="17" t="s">
        <v>371</v>
      </c>
      <c r="D324" s="8"/>
      <c r="E324" s="8"/>
      <c r="F324" s="18"/>
      <c r="G324" s="18"/>
    </row>
    <row r="325" spans="2:7" x14ac:dyDescent="0.25">
      <c r="B325" s="8" t="s">
        <v>193</v>
      </c>
      <c r="C325" s="17" t="s">
        <v>182</v>
      </c>
      <c r="D325" s="8"/>
      <c r="E325" s="8"/>
      <c r="F325" s="18"/>
      <c r="G325" s="18"/>
    </row>
    <row r="326" spans="2:7" ht="66" x14ac:dyDescent="0.25">
      <c r="B326" s="8" t="s">
        <v>3</v>
      </c>
      <c r="C326" s="17" t="s">
        <v>372</v>
      </c>
      <c r="D326" s="8"/>
      <c r="E326" s="8"/>
      <c r="F326" s="18"/>
      <c r="G326" s="18"/>
    </row>
    <row r="327" spans="2:7" x14ac:dyDescent="0.25">
      <c r="B327" s="8" t="s">
        <v>4</v>
      </c>
      <c r="C327" s="17" t="s">
        <v>183</v>
      </c>
      <c r="D327" s="8"/>
      <c r="E327" s="8"/>
      <c r="F327" s="18"/>
      <c r="G327" s="18"/>
    </row>
    <row r="328" spans="2:7" ht="52.8" x14ac:dyDescent="0.25">
      <c r="B328" s="8" t="s">
        <v>5</v>
      </c>
      <c r="C328" s="17" t="s">
        <v>373</v>
      </c>
      <c r="D328" s="8"/>
      <c r="E328" s="8"/>
      <c r="F328" s="18"/>
      <c r="G328" s="18"/>
    </row>
    <row r="329" spans="2:7" x14ac:dyDescent="0.25">
      <c r="B329" s="8"/>
      <c r="C329" s="17"/>
      <c r="D329" s="8"/>
      <c r="E329" s="8"/>
      <c r="F329" s="18"/>
      <c r="G329" s="18"/>
    </row>
    <row r="330" spans="2:7" ht="26.1" customHeight="1" x14ac:dyDescent="0.25">
      <c r="B330" s="4"/>
      <c r="C330" s="15" t="s">
        <v>194</v>
      </c>
      <c r="D330" s="42" t="s">
        <v>9</v>
      </c>
      <c r="E330" s="42"/>
      <c r="F330" s="42"/>
      <c r="G330" s="5">
        <f>SUM(G256:G329)</f>
        <v>0</v>
      </c>
    </row>
    <row r="331" spans="2:7" x14ac:dyDescent="0.25">
      <c r="B331" s="8"/>
      <c r="C331" s="2"/>
      <c r="D331" s="8"/>
      <c r="E331" s="8"/>
      <c r="F331" s="18"/>
      <c r="G331" s="18"/>
    </row>
    <row r="332" spans="2:7" x14ac:dyDescent="0.25">
      <c r="B332" s="8">
        <v>7</v>
      </c>
      <c r="C332" s="24" t="s">
        <v>281</v>
      </c>
      <c r="D332" s="8"/>
      <c r="E332" s="8"/>
      <c r="F332" s="18"/>
      <c r="G332" s="18"/>
    </row>
    <row r="333" spans="2:7" x14ac:dyDescent="0.25">
      <c r="B333" s="8">
        <v>7.1</v>
      </c>
      <c r="C333" s="17" t="s">
        <v>195</v>
      </c>
      <c r="D333" s="8"/>
      <c r="E333" s="8"/>
      <c r="F333" s="18"/>
      <c r="G333" s="18"/>
    </row>
    <row r="334" spans="2:7" ht="26.4" x14ac:dyDescent="0.25">
      <c r="B334" s="8" t="s">
        <v>3</v>
      </c>
      <c r="C334" s="17" t="s">
        <v>374</v>
      </c>
      <c r="D334" s="8"/>
      <c r="E334" s="8"/>
      <c r="F334" s="18"/>
      <c r="G334" s="18"/>
    </row>
    <row r="335" spans="2:7" x14ac:dyDescent="0.25">
      <c r="B335" s="8"/>
      <c r="C335" s="17"/>
      <c r="D335" s="8"/>
      <c r="E335" s="8"/>
      <c r="F335" s="18"/>
      <c r="G335" s="18"/>
    </row>
    <row r="336" spans="2:7" ht="26.4" x14ac:dyDescent="0.25">
      <c r="B336" s="8">
        <v>7.2</v>
      </c>
      <c r="C336" s="17" t="s">
        <v>196</v>
      </c>
      <c r="D336" s="8"/>
      <c r="E336" s="8"/>
      <c r="F336" s="18"/>
      <c r="G336" s="18"/>
    </row>
    <row r="337" spans="2:7" ht="66" x14ac:dyDescent="0.25">
      <c r="B337" s="8" t="s">
        <v>3</v>
      </c>
      <c r="C337" s="17" t="s">
        <v>375</v>
      </c>
      <c r="D337" s="8"/>
      <c r="E337" s="8"/>
      <c r="F337" s="18"/>
      <c r="G337" s="18"/>
    </row>
    <row r="338" spans="2:7" x14ac:dyDescent="0.25">
      <c r="B338" s="8" t="s">
        <v>4</v>
      </c>
      <c r="C338" s="17" t="s">
        <v>197</v>
      </c>
      <c r="D338" s="8"/>
      <c r="E338" s="8"/>
      <c r="F338" s="18"/>
      <c r="G338" s="18"/>
    </row>
    <row r="339" spans="2:7" ht="26.4" x14ac:dyDescent="0.25">
      <c r="B339" s="8" t="s">
        <v>5</v>
      </c>
      <c r="C339" s="17" t="s">
        <v>198</v>
      </c>
      <c r="D339" s="8"/>
      <c r="E339" s="8"/>
      <c r="F339" s="18"/>
      <c r="G339" s="18"/>
    </row>
    <row r="340" spans="2:7" ht="52.8" x14ac:dyDescent="0.25">
      <c r="B340" s="8" t="s">
        <v>12</v>
      </c>
      <c r="C340" s="17" t="s">
        <v>199</v>
      </c>
      <c r="D340" s="8"/>
      <c r="E340" s="8"/>
      <c r="F340" s="18"/>
      <c r="G340" s="18"/>
    </row>
    <row r="341" spans="2:7" x14ac:dyDescent="0.25">
      <c r="B341" s="8"/>
      <c r="C341" s="17"/>
      <c r="D341" s="8"/>
      <c r="E341" s="8"/>
      <c r="F341" s="18"/>
      <c r="G341" s="18"/>
    </row>
    <row r="342" spans="2:7" x14ac:dyDescent="0.25">
      <c r="B342" s="8">
        <v>7.3</v>
      </c>
      <c r="C342" s="17" t="s">
        <v>200</v>
      </c>
      <c r="D342" s="8"/>
      <c r="E342" s="8"/>
      <c r="F342" s="18"/>
      <c r="G342" s="18"/>
    </row>
    <row r="343" spans="2:7" ht="39.6" x14ac:dyDescent="0.25">
      <c r="B343" s="8" t="s">
        <v>3</v>
      </c>
      <c r="C343" s="17" t="s">
        <v>376</v>
      </c>
      <c r="D343" s="8"/>
      <c r="E343" s="8"/>
      <c r="F343" s="18"/>
      <c r="G343" s="18"/>
    </row>
    <row r="344" spans="2:7" ht="39.6" x14ac:dyDescent="0.25">
      <c r="B344" s="8" t="s">
        <v>4</v>
      </c>
      <c r="C344" s="17" t="s">
        <v>201</v>
      </c>
      <c r="D344" s="8"/>
      <c r="E344" s="8"/>
      <c r="F344" s="18"/>
      <c r="G344" s="18"/>
    </row>
    <row r="345" spans="2:7" x14ac:dyDescent="0.25">
      <c r="B345" s="8"/>
      <c r="C345" s="24"/>
      <c r="D345" s="8"/>
      <c r="E345" s="8"/>
      <c r="F345" s="18"/>
      <c r="G345" s="18"/>
    </row>
    <row r="346" spans="2:7" ht="26.1" customHeight="1" x14ac:dyDescent="0.25">
      <c r="B346" s="4"/>
      <c r="C346" s="15" t="s">
        <v>202</v>
      </c>
      <c r="D346" s="42" t="s">
        <v>9</v>
      </c>
      <c r="E346" s="42"/>
      <c r="F346" s="42"/>
      <c r="G346" s="5">
        <f>SUM(G334:G345)</f>
        <v>0</v>
      </c>
    </row>
    <row r="347" spans="2:7" x14ac:dyDescent="0.25">
      <c r="B347" s="8"/>
      <c r="C347" s="24"/>
      <c r="D347" s="8"/>
      <c r="E347" s="8"/>
      <c r="F347" s="18"/>
      <c r="G347" s="18"/>
    </row>
    <row r="348" spans="2:7" x14ac:dyDescent="0.25">
      <c r="B348" s="8">
        <v>8</v>
      </c>
      <c r="C348" s="24" t="s">
        <v>203</v>
      </c>
      <c r="D348" s="8"/>
      <c r="E348" s="8"/>
      <c r="F348" s="18"/>
      <c r="G348" s="18"/>
    </row>
    <row r="349" spans="2:7" x14ac:dyDescent="0.25">
      <c r="B349" s="8">
        <v>8.1</v>
      </c>
      <c r="C349" s="17" t="s">
        <v>204</v>
      </c>
      <c r="D349" s="8"/>
      <c r="E349" s="8"/>
      <c r="F349" s="18"/>
      <c r="G349" s="18"/>
    </row>
    <row r="350" spans="2:7" x14ac:dyDescent="0.25">
      <c r="B350" s="8" t="s">
        <v>244</v>
      </c>
      <c r="C350" s="17" t="s">
        <v>205</v>
      </c>
      <c r="D350" s="8"/>
      <c r="E350" s="8"/>
      <c r="F350" s="18"/>
      <c r="G350" s="18"/>
    </row>
    <row r="351" spans="2:7" x14ac:dyDescent="0.25">
      <c r="B351" s="8" t="s">
        <v>3</v>
      </c>
      <c r="C351" s="17" t="s">
        <v>206</v>
      </c>
      <c r="D351" s="8"/>
      <c r="E351" s="8"/>
      <c r="F351" s="18"/>
      <c r="G351" s="18"/>
    </row>
    <row r="352" spans="2:7" ht="26.4" x14ac:dyDescent="0.25">
      <c r="B352" s="8" t="s">
        <v>4</v>
      </c>
      <c r="C352" s="17" t="s">
        <v>455</v>
      </c>
      <c r="D352" s="8"/>
      <c r="E352" s="8"/>
      <c r="F352" s="18"/>
      <c r="G352" s="18"/>
    </row>
    <row r="353" spans="2:7" ht="39.6" x14ac:dyDescent="0.25">
      <c r="B353" s="8" t="s">
        <v>5</v>
      </c>
      <c r="C353" s="17" t="s">
        <v>472</v>
      </c>
      <c r="D353" s="8"/>
      <c r="E353" s="8"/>
      <c r="F353" s="18"/>
      <c r="G353" s="18"/>
    </row>
    <row r="354" spans="2:7" ht="26.4" x14ac:dyDescent="0.25">
      <c r="B354" s="8" t="s">
        <v>12</v>
      </c>
      <c r="C354" s="17" t="s">
        <v>473</v>
      </c>
      <c r="D354" s="8"/>
      <c r="E354" s="8"/>
      <c r="F354" s="18"/>
      <c r="G354" s="18"/>
    </row>
    <row r="355" spans="2:7" x14ac:dyDescent="0.25">
      <c r="B355" s="8"/>
      <c r="C355" s="17"/>
      <c r="D355" s="8"/>
      <c r="E355" s="8"/>
      <c r="F355" s="18"/>
      <c r="G355" s="18"/>
    </row>
    <row r="356" spans="2:7" x14ac:dyDescent="0.25">
      <c r="B356" s="8">
        <v>8.1999999999999993</v>
      </c>
      <c r="C356" s="17" t="s">
        <v>207</v>
      </c>
      <c r="D356" s="8"/>
      <c r="E356" s="8"/>
      <c r="F356" s="18"/>
      <c r="G356" s="18"/>
    </row>
    <row r="357" spans="2:7" ht="105.6" x14ac:dyDescent="0.25">
      <c r="B357" s="8" t="s">
        <v>3</v>
      </c>
      <c r="C357" s="17" t="s">
        <v>456</v>
      </c>
      <c r="D357" s="8"/>
      <c r="E357" s="8"/>
      <c r="F357" s="18"/>
      <c r="G357" s="18"/>
    </row>
    <row r="358" spans="2:7" ht="39.6" x14ac:dyDescent="0.25">
      <c r="B358" s="8" t="s">
        <v>4</v>
      </c>
      <c r="C358" s="17" t="s">
        <v>377</v>
      </c>
      <c r="D358" s="8"/>
      <c r="E358" s="8"/>
      <c r="F358" s="18"/>
      <c r="G358" s="18"/>
    </row>
    <row r="359" spans="2:7" ht="52.8" x14ac:dyDescent="0.25">
      <c r="B359" s="8" t="s">
        <v>5</v>
      </c>
      <c r="C359" s="17" t="s">
        <v>378</v>
      </c>
      <c r="D359" s="8"/>
      <c r="E359" s="8"/>
      <c r="F359" s="18"/>
      <c r="G359" s="18"/>
    </row>
    <row r="360" spans="2:7" ht="66" x14ac:dyDescent="0.25">
      <c r="B360" s="8" t="s">
        <v>12</v>
      </c>
      <c r="C360" s="17" t="s">
        <v>208</v>
      </c>
      <c r="D360" s="8"/>
      <c r="E360" s="8"/>
      <c r="F360" s="18"/>
      <c r="G360" s="18"/>
    </row>
    <row r="361" spans="2:7" x14ac:dyDescent="0.25">
      <c r="B361" s="8"/>
      <c r="C361" s="17"/>
      <c r="D361" s="8"/>
      <c r="E361" s="8"/>
      <c r="F361" s="18"/>
      <c r="G361" s="18"/>
    </row>
    <row r="362" spans="2:7" x14ac:dyDescent="0.25">
      <c r="B362" s="8">
        <v>8.3000000000000007</v>
      </c>
      <c r="C362" s="17" t="s">
        <v>209</v>
      </c>
      <c r="D362" s="8"/>
      <c r="E362" s="8"/>
      <c r="F362" s="18"/>
      <c r="G362" s="18"/>
    </row>
    <row r="363" spans="2:7" ht="52.8" x14ac:dyDescent="0.25">
      <c r="B363" s="8" t="s">
        <v>3</v>
      </c>
      <c r="C363" s="17" t="s">
        <v>379</v>
      </c>
      <c r="D363" s="8"/>
      <c r="E363" s="8"/>
      <c r="F363" s="18"/>
      <c r="G363" s="18"/>
    </row>
    <row r="364" spans="2:7" x14ac:dyDescent="0.25">
      <c r="B364" s="8"/>
      <c r="C364" s="17"/>
      <c r="D364" s="8"/>
      <c r="E364" s="8"/>
      <c r="F364" s="18"/>
      <c r="G364" s="18"/>
    </row>
    <row r="365" spans="2:7" x14ac:dyDescent="0.25">
      <c r="B365" s="8">
        <v>8.4</v>
      </c>
      <c r="C365" s="17" t="s">
        <v>210</v>
      </c>
      <c r="D365" s="8"/>
      <c r="E365" s="8"/>
      <c r="F365" s="18"/>
      <c r="G365" s="18"/>
    </row>
    <row r="366" spans="2:7" ht="52.8" x14ac:dyDescent="0.25">
      <c r="B366" s="8" t="s">
        <v>3</v>
      </c>
      <c r="C366" s="17" t="s">
        <v>380</v>
      </c>
      <c r="D366" s="8"/>
      <c r="E366" s="8"/>
      <c r="F366" s="18"/>
      <c r="G366" s="18"/>
    </row>
    <row r="367" spans="2:7" ht="52.8" x14ac:dyDescent="0.25">
      <c r="B367" s="8" t="s">
        <v>4</v>
      </c>
      <c r="C367" s="17" t="s">
        <v>381</v>
      </c>
      <c r="D367" s="8"/>
      <c r="E367" s="8"/>
      <c r="F367" s="18"/>
      <c r="G367" s="18"/>
    </row>
    <row r="368" spans="2:7" x14ac:dyDescent="0.25">
      <c r="B368" s="8"/>
      <c r="C368" s="17"/>
      <c r="D368" s="8"/>
      <c r="E368" s="8"/>
      <c r="F368" s="18"/>
      <c r="G368" s="18"/>
    </row>
    <row r="369" spans="2:7" x14ac:dyDescent="0.25">
      <c r="B369" s="8">
        <v>8.5</v>
      </c>
      <c r="C369" s="17" t="s">
        <v>211</v>
      </c>
      <c r="D369" s="8"/>
      <c r="E369" s="8"/>
      <c r="F369" s="18"/>
      <c r="G369" s="18"/>
    </row>
    <row r="370" spans="2:7" x14ac:dyDescent="0.25">
      <c r="B370" s="8" t="s">
        <v>245</v>
      </c>
      <c r="C370" s="17" t="s">
        <v>212</v>
      </c>
      <c r="D370" s="8"/>
      <c r="E370" s="8"/>
      <c r="F370" s="18"/>
      <c r="G370" s="18"/>
    </row>
    <row r="371" spans="2:7" ht="39.6" x14ac:dyDescent="0.25">
      <c r="B371" s="8" t="s">
        <v>3</v>
      </c>
      <c r="C371" s="17" t="s">
        <v>457</v>
      </c>
      <c r="D371" s="8"/>
      <c r="E371" s="8"/>
      <c r="F371" s="18"/>
      <c r="G371" s="18"/>
    </row>
    <row r="372" spans="2:7" x14ac:dyDescent="0.25">
      <c r="B372" s="8" t="s">
        <v>246</v>
      </c>
      <c r="C372" s="17" t="s">
        <v>213</v>
      </c>
      <c r="D372" s="8"/>
      <c r="E372" s="8"/>
      <c r="F372" s="18"/>
      <c r="G372" s="18"/>
    </row>
    <row r="373" spans="2:7" ht="66" x14ac:dyDescent="0.25">
      <c r="B373" s="8" t="s">
        <v>3</v>
      </c>
      <c r="C373" s="17" t="s">
        <v>382</v>
      </c>
      <c r="D373" s="8"/>
      <c r="E373" s="8"/>
      <c r="F373" s="18"/>
      <c r="G373" s="18"/>
    </row>
    <row r="374" spans="2:7" ht="26.4" x14ac:dyDescent="0.25">
      <c r="B374" s="8"/>
      <c r="C374" s="17" t="s">
        <v>442</v>
      </c>
      <c r="D374" s="8"/>
      <c r="E374" s="8"/>
      <c r="F374" s="18"/>
      <c r="G374" s="18"/>
    </row>
    <row r="375" spans="2:7" x14ac:dyDescent="0.25">
      <c r="B375" s="8" t="s">
        <v>247</v>
      </c>
      <c r="C375" s="17" t="s">
        <v>214</v>
      </c>
      <c r="D375" s="8"/>
      <c r="E375" s="8"/>
      <c r="F375" s="18"/>
      <c r="G375" s="18"/>
    </row>
    <row r="376" spans="2:7" ht="105.6" x14ac:dyDescent="0.25">
      <c r="B376" s="8" t="s">
        <v>3</v>
      </c>
      <c r="C376" s="17" t="s">
        <v>458</v>
      </c>
      <c r="D376" s="8"/>
      <c r="E376" s="8"/>
      <c r="F376" s="18"/>
      <c r="G376" s="18"/>
    </row>
    <row r="377" spans="2:7" x14ac:dyDescent="0.25">
      <c r="B377" s="8" t="s">
        <v>248</v>
      </c>
      <c r="C377" s="17" t="s">
        <v>215</v>
      </c>
      <c r="D377" s="8"/>
      <c r="E377" s="8"/>
      <c r="F377" s="18"/>
      <c r="G377" s="18"/>
    </row>
    <row r="378" spans="2:7" ht="79.2" x14ac:dyDescent="0.25">
      <c r="B378" s="8" t="s">
        <v>3</v>
      </c>
      <c r="C378" s="17" t="s">
        <v>459</v>
      </c>
      <c r="D378" s="8"/>
      <c r="E378" s="8"/>
      <c r="F378" s="18"/>
      <c r="G378" s="18"/>
    </row>
    <row r="379" spans="2:7" x14ac:dyDescent="0.25">
      <c r="B379" s="8"/>
      <c r="C379" s="17"/>
      <c r="D379" s="8"/>
      <c r="E379" s="8"/>
      <c r="F379" s="18"/>
      <c r="G379" s="18"/>
    </row>
    <row r="380" spans="2:7" x14ac:dyDescent="0.25">
      <c r="B380" s="8">
        <v>8.6</v>
      </c>
      <c r="C380" s="17" t="s">
        <v>216</v>
      </c>
      <c r="D380" s="8"/>
      <c r="E380" s="8"/>
      <c r="F380" s="18"/>
      <c r="G380" s="18"/>
    </row>
    <row r="381" spans="2:7" x14ac:dyDescent="0.25">
      <c r="B381" s="8" t="s">
        <v>249</v>
      </c>
      <c r="C381" s="17" t="s">
        <v>217</v>
      </c>
      <c r="D381" s="8"/>
      <c r="E381" s="8"/>
      <c r="F381" s="18"/>
      <c r="G381" s="18"/>
    </row>
    <row r="382" spans="2:7" ht="39.6" x14ac:dyDescent="0.25">
      <c r="B382" s="8" t="s">
        <v>3</v>
      </c>
      <c r="C382" s="17" t="s">
        <v>383</v>
      </c>
      <c r="D382" s="8"/>
      <c r="E382" s="8"/>
      <c r="F382" s="18"/>
      <c r="G382" s="18"/>
    </row>
    <row r="383" spans="2:7" ht="26.4" x14ac:dyDescent="0.25">
      <c r="B383" s="8" t="s">
        <v>4</v>
      </c>
      <c r="C383" s="17" t="s">
        <v>384</v>
      </c>
      <c r="D383" s="8"/>
      <c r="E383" s="8"/>
      <c r="F383" s="18"/>
      <c r="G383" s="18"/>
    </row>
    <row r="384" spans="2:7" ht="52.8" x14ac:dyDescent="0.25">
      <c r="B384" s="8" t="s">
        <v>5</v>
      </c>
      <c r="C384" s="17" t="s">
        <v>385</v>
      </c>
      <c r="D384" s="8"/>
      <c r="E384" s="8"/>
      <c r="F384" s="18"/>
      <c r="G384" s="18"/>
    </row>
    <row r="385" spans="2:7" x14ac:dyDescent="0.25">
      <c r="B385" s="8" t="s">
        <v>250</v>
      </c>
      <c r="C385" s="17" t="s">
        <v>218</v>
      </c>
      <c r="D385" s="8"/>
      <c r="E385" s="8"/>
      <c r="F385" s="18"/>
      <c r="G385" s="18"/>
    </row>
    <row r="386" spans="2:7" ht="52.8" x14ac:dyDescent="0.25">
      <c r="B386" s="8" t="s">
        <v>3</v>
      </c>
      <c r="C386" s="17" t="s">
        <v>386</v>
      </c>
      <c r="D386" s="8"/>
      <c r="E386" s="8"/>
      <c r="F386" s="18"/>
      <c r="G386" s="18"/>
    </row>
    <row r="387" spans="2:7" ht="26.4" x14ac:dyDescent="0.25">
      <c r="B387" s="8" t="s">
        <v>4</v>
      </c>
      <c r="C387" s="17" t="s">
        <v>387</v>
      </c>
      <c r="D387" s="8"/>
      <c r="E387" s="8"/>
      <c r="F387" s="18"/>
      <c r="G387" s="18"/>
    </row>
    <row r="388" spans="2:7" x14ac:dyDescent="0.25">
      <c r="B388" s="8" t="s">
        <v>251</v>
      </c>
      <c r="C388" s="17" t="s">
        <v>219</v>
      </c>
      <c r="D388" s="8"/>
      <c r="E388" s="8"/>
      <c r="F388" s="18"/>
      <c r="G388" s="18"/>
    </row>
    <row r="389" spans="2:7" ht="66" x14ac:dyDescent="0.25">
      <c r="B389" s="8" t="s">
        <v>3</v>
      </c>
      <c r="C389" s="17" t="s">
        <v>388</v>
      </c>
      <c r="D389" s="8"/>
      <c r="E389" s="8"/>
      <c r="F389" s="18"/>
      <c r="G389" s="18"/>
    </row>
    <row r="390" spans="2:7" ht="26.4" x14ac:dyDescent="0.25">
      <c r="B390" s="8" t="s">
        <v>4</v>
      </c>
      <c r="C390" s="17" t="s">
        <v>389</v>
      </c>
      <c r="D390" s="8"/>
      <c r="E390" s="8"/>
      <c r="F390" s="18"/>
      <c r="G390" s="18"/>
    </row>
    <row r="391" spans="2:7" x14ac:dyDescent="0.25">
      <c r="B391" s="8"/>
      <c r="C391" s="17"/>
      <c r="D391" s="8"/>
      <c r="E391" s="8"/>
      <c r="F391" s="18"/>
      <c r="G391" s="18"/>
    </row>
    <row r="392" spans="2:7" x14ac:dyDescent="0.25">
      <c r="B392" s="8">
        <v>8.6999999999999993</v>
      </c>
      <c r="C392" s="17" t="s">
        <v>220</v>
      </c>
      <c r="D392" s="8"/>
      <c r="E392" s="8"/>
      <c r="F392" s="18"/>
      <c r="G392" s="18"/>
    </row>
    <row r="393" spans="2:7" ht="52.8" x14ac:dyDescent="0.25">
      <c r="B393" s="8" t="s">
        <v>3</v>
      </c>
      <c r="C393" s="17" t="s">
        <v>390</v>
      </c>
      <c r="D393" s="8"/>
      <c r="E393" s="8"/>
      <c r="F393" s="18"/>
      <c r="G393" s="18"/>
    </row>
    <row r="394" spans="2:7" x14ac:dyDescent="0.25">
      <c r="B394" s="8"/>
      <c r="C394" s="17"/>
      <c r="D394" s="8"/>
      <c r="E394" s="8"/>
      <c r="F394" s="18"/>
      <c r="G394" s="18"/>
    </row>
    <row r="395" spans="2:7" x14ac:dyDescent="0.25">
      <c r="B395" s="8">
        <v>8.8000000000000007</v>
      </c>
      <c r="C395" s="17" t="s">
        <v>221</v>
      </c>
      <c r="D395" s="8"/>
      <c r="E395" s="8"/>
      <c r="F395" s="18"/>
      <c r="G395" s="18"/>
    </row>
    <row r="396" spans="2:7" x14ac:dyDescent="0.25">
      <c r="B396" s="8" t="s">
        <v>252</v>
      </c>
      <c r="C396" s="17" t="s">
        <v>222</v>
      </c>
      <c r="D396" s="8"/>
      <c r="E396" s="8"/>
      <c r="F396" s="18"/>
      <c r="G396" s="18"/>
    </row>
    <row r="397" spans="2:7" ht="39.6" x14ac:dyDescent="0.25">
      <c r="B397" s="8" t="s">
        <v>3</v>
      </c>
      <c r="C397" s="17" t="s">
        <v>391</v>
      </c>
      <c r="D397" s="8"/>
      <c r="E397" s="8"/>
      <c r="F397" s="18"/>
      <c r="G397" s="18"/>
    </row>
    <row r="398" spans="2:7" ht="26.4" x14ac:dyDescent="0.25">
      <c r="B398" s="8" t="s">
        <v>4</v>
      </c>
      <c r="C398" s="17" t="s">
        <v>392</v>
      </c>
      <c r="D398" s="8"/>
      <c r="E398" s="8"/>
      <c r="F398" s="18"/>
      <c r="G398" s="18"/>
    </row>
    <row r="399" spans="2:7" ht="26.4" x14ac:dyDescent="0.25">
      <c r="B399" s="8" t="s">
        <v>5</v>
      </c>
      <c r="C399" s="17" t="s">
        <v>393</v>
      </c>
      <c r="D399" s="8"/>
      <c r="E399" s="8"/>
      <c r="F399" s="18"/>
      <c r="G399" s="18"/>
    </row>
    <row r="400" spans="2:7" ht="52.8" x14ac:dyDescent="0.25">
      <c r="B400" s="8" t="s">
        <v>12</v>
      </c>
      <c r="C400" s="17" t="s">
        <v>394</v>
      </c>
      <c r="D400" s="8"/>
      <c r="E400" s="8"/>
      <c r="F400" s="18"/>
      <c r="G400" s="18"/>
    </row>
    <row r="401" spans="2:7" x14ac:dyDescent="0.25">
      <c r="B401" s="8" t="s">
        <v>11</v>
      </c>
      <c r="C401" s="17" t="s">
        <v>395</v>
      </c>
      <c r="D401" s="8"/>
      <c r="E401" s="8"/>
      <c r="F401" s="18"/>
      <c r="G401" s="18"/>
    </row>
    <row r="402" spans="2:7" x14ac:dyDescent="0.25">
      <c r="B402" s="8" t="s">
        <v>253</v>
      </c>
      <c r="C402" s="17" t="s">
        <v>223</v>
      </c>
      <c r="D402" s="8"/>
      <c r="E402" s="8"/>
      <c r="F402" s="18"/>
      <c r="G402" s="18"/>
    </row>
    <row r="403" spans="2:7" ht="52.8" x14ac:dyDescent="0.25">
      <c r="B403" s="8" t="s">
        <v>3</v>
      </c>
      <c r="C403" s="17" t="s">
        <v>224</v>
      </c>
      <c r="D403" s="8"/>
      <c r="E403" s="8"/>
      <c r="F403" s="18"/>
      <c r="G403" s="18"/>
    </row>
    <row r="404" spans="2:7" x14ac:dyDescent="0.25">
      <c r="B404" s="8" t="s">
        <v>254</v>
      </c>
      <c r="C404" s="17" t="s">
        <v>225</v>
      </c>
      <c r="D404" s="8"/>
      <c r="E404" s="8"/>
      <c r="F404" s="18"/>
      <c r="G404" s="18"/>
    </row>
    <row r="405" spans="2:7" ht="26.4" x14ac:dyDescent="0.25">
      <c r="B405" s="8" t="s">
        <v>3</v>
      </c>
      <c r="C405" s="17" t="s">
        <v>226</v>
      </c>
      <c r="D405" s="8"/>
      <c r="E405" s="8"/>
      <c r="F405" s="18"/>
      <c r="G405" s="18"/>
    </row>
    <row r="406" spans="2:7" ht="79.2" x14ac:dyDescent="0.25">
      <c r="B406" s="8" t="s">
        <v>4</v>
      </c>
      <c r="C406" s="17" t="s">
        <v>227</v>
      </c>
      <c r="D406" s="8"/>
      <c r="E406" s="8"/>
      <c r="F406" s="18"/>
      <c r="G406" s="18"/>
    </row>
    <row r="407" spans="2:7" x14ac:dyDescent="0.25">
      <c r="B407" s="8"/>
      <c r="C407" s="17"/>
      <c r="D407" s="8"/>
      <c r="E407" s="8"/>
      <c r="F407" s="18"/>
      <c r="G407" s="18"/>
    </row>
    <row r="408" spans="2:7" x14ac:dyDescent="0.25">
      <c r="B408" s="8">
        <v>8.9</v>
      </c>
      <c r="C408" s="17" t="s">
        <v>228</v>
      </c>
      <c r="D408" s="8"/>
      <c r="E408" s="8"/>
      <c r="F408" s="18"/>
      <c r="G408" s="18"/>
    </row>
    <row r="409" spans="2:7" x14ac:dyDescent="0.25">
      <c r="B409" s="8" t="s">
        <v>255</v>
      </c>
      <c r="C409" s="17" t="s">
        <v>229</v>
      </c>
      <c r="D409" s="8"/>
      <c r="E409" s="8"/>
      <c r="F409" s="18"/>
      <c r="G409" s="18"/>
    </row>
    <row r="410" spans="2:7" ht="52.8" x14ac:dyDescent="0.25">
      <c r="B410" s="8" t="s">
        <v>3</v>
      </c>
      <c r="C410" s="17" t="s">
        <v>396</v>
      </c>
      <c r="D410" s="8"/>
      <c r="E410" s="8"/>
      <c r="F410" s="18"/>
      <c r="G410" s="18"/>
    </row>
    <row r="411" spans="2:7" ht="26.4" x14ac:dyDescent="0.25">
      <c r="B411" s="8" t="s">
        <v>4</v>
      </c>
      <c r="C411" s="17" t="s">
        <v>397</v>
      </c>
      <c r="D411" s="8"/>
      <c r="E411" s="8"/>
      <c r="F411" s="18"/>
      <c r="G411" s="18"/>
    </row>
    <row r="412" spans="2:7" ht="26.4" x14ac:dyDescent="0.25">
      <c r="B412" s="8" t="s">
        <v>5</v>
      </c>
      <c r="C412" s="17" t="s">
        <v>230</v>
      </c>
      <c r="D412" s="8"/>
      <c r="E412" s="8"/>
      <c r="F412" s="18"/>
      <c r="G412" s="18"/>
    </row>
    <row r="413" spans="2:7" ht="39.6" x14ac:dyDescent="0.25">
      <c r="B413" s="8" t="s">
        <v>12</v>
      </c>
      <c r="C413" s="17" t="s">
        <v>398</v>
      </c>
      <c r="D413" s="8"/>
      <c r="E413" s="8"/>
      <c r="F413" s="18"/>
      <c r="G413" s="18"/>
    </row>
    <row r="414" spans="2:7" x14ac:dyDescent="0.25">
      <c r="B414" s="8" t="s">
        <v>11</v>
      </c>
      <c r="C414" s="17" t="s">
        <v>231</v>
      </c>
      <c r="D414" s="8"/>
      <c r="E414" s="8"/>
      <c r="F414" s="18"/>
      <c r="G414" s="18"/>
    </row>
    <row r="415" spans="2:7" ht="39.6" x14ac:dyDescent="0.25">
      <c r="B415" s="8"/>
      <c r="C415" s="17" t="s">
        <v>399</v>
      </c>
      <c r="D415" s="8"/>
      <c r="E415" s="8"/>
      <c r="F415" s="18"/>
      <c r="G415" s="18"/>
    </row>
    <row r="416" spans="2:7" ht="26.4" x14ac:dyDescent="0.25">
      <c r="B416" s="8"/>
      <c r="C416" s="17" t="s">
        <v>256</v>
      </c>
      <c r="D416" s="8"/>
      <c r="E416" s="8"/>
      <c r="F416" s="18"/>
      <c r="G416" s="18"/>
    </row>
    <row r="417" spans="2:7" ht="26.4" x14ac:dyDescent="0.25">
      <c r="B417" s="8"/>
      <c r="C417" s="17" t="s">
        <v>257</v>
      </c>
      <c r="D417" s="8"/>
      <c r="E417" s="8"/>
      <c r="F417" s="18"/>
      <c r="G417" s="18"/>
    </row>
    <row r="418" spans="2:7" ht="26.4" x14ac:dyDescent="0.25">
      <c r="B418" s="8"/>
      <c r="C418" s="17" t="s">
        <v>258</v>
      </c>
      <c r="D418" s="8"/>
      <c r="E418" s="8"/>
      <c r="F418" s="18"/>
      <c r="G418" s="18"/>
    </row>
    <row r="419" spans="2:7" ht="26.4" x14ac:dyDescent="0.25">
      <c r="B419" s="8"/>
      <c r="C419" s="17" t="s">
        <v>259</v>
      </c>
      <c r="D419" s="8"/>
      <c r="E419" s="8"/>
      <c r="F419" s="18"/>
      <c r="G419" s="18"/>
    </row>
    <row r="420" spans="2:7" x14ac:dyDescent="0.25">
      <c r="B420" s="8" t="s">
        <v>260</v>
      </c>
      <c r="C420" s="17" t="s">
        <v>232</v>
      </c>
      <c r="D420" s="8"/>
      <c r="E420" s="8"/>
      <c r="F420" s="18"/>
      <c r="G420" s="18"/>
    </row>
    <row r="421" spans="2:7" ht="39.6" x14ac:dyDescent="0.25">
      <c r="B421" s="8" t="s">
        <v>3</v>
      </c>
      <c r="C421" s="17" t="s">
        <v>400</v>
      </c>
      <c r="D421" s="8"/>
      <c r="E421" s="8"/>
      <c r="F421" s="18"/>
      <c r="G421" s="18"/>
    </row>
    <row r="422" spans="2:7" ht="52.8" x14ac:dyDescent="0.25">
      <c r="B422" s="8" t="s">
        <v>4</v>
      </c>
      <c r="C422" s="17" t="s">
        <v>401</v>
      </c>
      <c r="D422" s="8"/>
      <c r="E422" s="8"/>
      <c r="F422" s="18"/>
      <c r="G422" s="18"/>
    </row>
    <row r="423" spans="2:7" ht="52.8" x14ac:dyDescent="0.25">
      <c r="B423" s="8" t="s">
        <v>5</v>
      </c>
      <c r="C423" s="17" t="s">
        <v>402</v>
      </c>
      <c r="D423" s="8"/>
      <c r="E423" s="8"/>
      <c r="F423" s="18"/>
      <c r="G423" s="18"/>
    </row>
    <row r="424" spans="2:7" ht="39.6" x14ac:dyDescent="0.25">
      <c r="B424" s="8" t="s">
        <v>12</v>
      </c>
      <c r="C424" s="17" t="s">
        <v>403</v>
      </c>
      <c r="D424" s="8"/>
      <c r="E424" s="8"/>
      <c r="F424" s="18"/>
      <c r="G424" s="18"/>
    </row>
    <row r="425" spans="2:7" ht="92.4" x14ac:dyDescent="0.25">
      <c r="B425" s="8" t="s">
        <v>11</v>
      </c>
      <c r="C425" s="17" t="s">
        <v>404</v>
      </c>
      <c r="D425" s="8"/>
      <c r="E425" s="8"/>
      <c r="F425" s="18"/>
      <c r="G425" s="18"/>
    </row>
    <row r="426" spans="2:7" ht="26.4" x14ac:dyDescent="0.25">
      <c r="B426" s="8" t="s">
        <v>13</v>
      </c>
      <c r="C426" s="17" t="s">
        <v>233</v>
      </c>
      <c r="D426" s="8"/>
      <c r="E426" s="8"/>
      <c r="F426" s="18"/>
      <c r="G426" s="18"/>
    </row>
    <row r="427" spans="2:7" x14ac:dyDescent="0.25">
      <c r="B427" s="8"/>
      <c r="C427" s="17"/>
      <c r="D427" s="8"/>
      <c r="E427" s="8"/>
      <c r="F427" s="18"/>
      <c r="G427" s="18"/>
    </row>
    <row r="428" spans="2:7" x14ac:dyDescent="0.25">
      <c r="B428" s="14" t="s">
        <v>261</v>
      </c>
      <c r="C428" s="17" t="s">
        <v>234</v>
      </c>
      <c r="D428" s="8"/>
      <c r="E428" s="8"/>
      <c r="F428" s="18"/>
      <c r="G428" s="18"/>
    </row>
    <row r="429" spans="2:7" ht="66" x14ac:dyDescent="0.25">
      <c r="B429" s="8" t="s">
        <v>3</v>
      </c>
      <c r="C429" s="17" t="s">
        <v>405</v>
      </c>
      <c r="D429" s="8"/>
      <c r="E429" s="8"/>
      <c r="F429" s="18"/>
      <c r="G429" s="18"/>
    </row>
    <row r="430" spans="2:7" ht="39.6" x14ac:dyDescent="0.25">
      <c r="B430" s="8" t="s">
        <v>4</v>
      </c>
      <c r="C430" s="17" t="s">
        <v>406</v>
      </c>
      <c r="D430" s="8"/>
      <c r="E430" s="8"/>
      <c r="F430" s="18"/>
      <c r="G430" s="18"/>
    </row>
    <row r="431" spans="2:7" ht="26.4" x14ac:dyDescent="0.25">
      <c r="B431" s="8" t="s">
        <v>5</v>
      </c>
      <c r="C431" s="17" t="s">
        <v>407</v>
      </c>
      <c r="D431" s="8"/>
      <c r="E431" s="8"/>
      <c r="F431" s="18"/>
      <c r="G431" s="18"/>
    </row>
    <row r="432" spans="2:7" ht="39.6" x14ac:dyDescent="0.25">
      <c r="B432" s="8" t="s">
        <v>12</v>
      </c>
      <c r="C432" s="17" t="s">
        <v>408</v>
      </c>
      <c r="D432" s="8"/>
      <c r="E432" s="8"/>
      <c r="F432" s="18"/>
      <c r="G432" s="18"/>
    </row>
    <row r="433" spans="2:7" x14ac:dyDescent="0.25">
      <c r="B433" s="8" t="s">
        <v>11</v>
      </c>
      <c r="C433" s="17" t="s">
        <v>235</v>
      </c>
      <c r="D433" s="8"/>
      <c r="E433" s="8"/>
      <c r="F433" s="18"/>
      <c r="G433" s="18"/>
    </row>
    <row r="434" spans="2:7" ht="39.6" x14ac:dyDescent="0.25">
      <c r="B434" s="8"/>
      <c r="C434" s="17" t="s">
        <v>409</v>
      </c>
      <c r="D434" s="8"/>
      <c r="E434" s="8"/>
      <c r="F434" s="18"/>
      <c r="G434" s="18"/>
    </row>
    <row r="435" spans="2:7" x14ac:dyDescent="0.25">
      <c r="B435" s="8"/>
      <c r="C435" s="17"/>
      <c r="D435" s="8"/>
      <c r="E435" s="8"/>
      <c r="F435" s="18"/>
      <c r="G435" s="18"/>
    </row>
    <row r="436" spans="2:7" x14ac:dyDescent="0.25">
      <c r="B436" s="8">
        <v>8.11</v>
      </c>
      <c r="C436" s="17" t="s">
        <v>236</v>
      </c>
      <c r="D436" s="8"/>
      <c r="E436" s="8"/>
      <c r="F436" s="18"/>
      <c r="G436" s="18"/>
    </row>
    <row r="437" spans="2:7" ht="66" x14ac:dyDescent="0.25">
      <c r="B437" s="8" t="s">
        <v>3</v>
      </c>
      <c r="C437" s="17" t="s">
        <v>410</v>
      </c>
      <c r="D437" s="8"/>
      <c r="E437" s="8"/>
      <c r="F437" s="18"/>
      <c r="G437" s="18"/>
    </row>
    <row r="438" spans="2:7" x14ac:dyDescent="0.25">
      <c r="B438" s="8"/>
      <c r="C438" s="17"/>
      <c r="D438" s="8"/>
      <c r="E438" s="8"/>
      <c r="F438" s="18"/>
      <c r="G438" s="18"/>
    </row>
    <row r="439" spans="2:7" x14ac:dyDescent="0.25">
      <c r="B439" s="8">
        <v>8.1199999999999992</v>
      </c>
      <c r="C439" s="17" t="s">
        <v>237</v>
      </c>
      <c r="D439" s="8"/>
      <c r="E439" s="8"/>
      <c r="F439" s="18"/>
      <c r="G439" s="18"/>
    </row>
    <row r="440" spans="2:7" ht="52.8" x14ac:dyDescent="0.25">
      <c r="B440" s="8" t="s">
        <v>3</v>
      </c>
      <c r="C440" s="17" t="s">
        <v>411</v>
      </c>
      <c r="D440" s="8"/>
      <c r="E440" s="8"/>
      <c r="F440" s="18"/>
      <c r="G440" s="18"/>
    </row>
    <row r="441" spans="2:7" x14ac:dyDescent="0.25">
      <c r="B441" s="8"/>
      <c r="C441" s="17"/>
      <c r="D441" s="8"/>
      <c r="E441" s="8"/>
      <c r="F441" s="18"/>
      <c r="G441" s="18"/>
    </row>
    <row r="442" spans="2:7" x14ac:dyDescent="0.25">
      <c r="B442" s="8">
        <v>8.1300000000000008</v>
      </c>
      <c r="C442" s="17" t="s">
        <v>238</v>
      </c>
      <c r="D442" s="8"/>
      <c r="E442" s="8"/>
      <c r="F442" s="18"/>
      <c r="G442" s="18"/>
    </row>
    <row r="443" spans="2:7" ht="39.6" x14ac:dyDescent="0.25">
      <c r="B443" s="8" t="s">
        <v>3</v>
      </c>
      <c r="C443" s="17" t="s">
        <v>412</v>
      </c>
      <c r="D443" s="8"/>
      <c r="E443" s="8"/>
      <c r="F443" s="18"/>
      <c r="G443" s="18"/>
    </row>
    <row r="444" spans="2:7" x14ac:dyDescent="0.25">
      <c r="B444" s="8"/>
      <c r="C444" s="17"/>
      <c r="D444" s="8"/>
      <c r="E444" s="8"/>
      <c r="F444" s="18"/>
      <c r="G444" s="18"/>
    </row>
    <row r="445" spans="2:7" x14ac:dyDescent="0.25">
      <c r="B445" s="8">
        <v>8.14</v>
      </c>
      <c r="C445" s="17" t="s">
        <v>239</v>
      </c>
      <c r="D445" s="8"/>
      <c r="E445" s="8"/>
      <c r="F445" s="18"/>
      <c r="G445" s="18"/>
    </row>
    <row r="446" spans="2:7" ht="66" x14ac:dyDescent="0.25">
      <c r="B446" s="8" t="s">
        <v>3</v>
      </c>
      <c r="C446" s="17" t="s">
        <v>413</v>
      </c>
      <c r="D446" s="8"/>
      <c r="E446" s="8"/>
      <c r="F446" s="18"/>
      <c r="G446" s="18"/>
    </row>
    <row r="447" spans="2:7" x14ac:dyDescent="0.25">
      <c r="B447" s="8"/>
      <c r="C447" s="17"/>
      <c r="D447" s="8"/>
      <c r="E447" s="8"/>
      <c r="F447" s="18"/>
      <c r="G447" s="18"/>
    </row>
    <row r="448" spans="2:7" x14ac:dyDescent="0.25">
      <c r="B448" s="8">
        <v>8.15</v>
      </c>
      <c r="C448" s="17" t="s">
        <v>240</v>
      </c>
      <c r="D448" s="8"/>
      <c r="E448" s="8"/>
      <c r="F448" s="18"/>
      <c r="G448" s="18"/>
    </row>
    <row r="449" spans="2:7" ht="39.6" x14ac:dyDescent="0.25">
      <c r="B449" s="8" t="s">
        <v>3</v>
      </c>
      <c r="C449" s="17" t="s">
        <v>414</v>
      </c>
      <c r="D449" s="8"/>
      <c r="E449" s="8"/>
      <c r="F449" s="18"/>
      <c r="G449" s="18"/>
    </row>
    <row r="450" spans="2:7" x14ac:dyDescent="0.25">
      <c r="B450" s="8"/>
      <c r="C450" s="17"/>
      <c r="D450" s="8"/>
      <c r="E450" s="8"/>
      <c r="F450" s="18"/>
      <c r="G450" s="18"/>
    </row>
    <row r="451" spans="2:7" x14ac:dyDescent="0.25">
      <c r="B451" s="8">
        <v>8.16</v>
      </c>
      <c r="C451" s="17" t="s">
        <v>241</v>
      </c>
      <c r="D451" s="8"/>
      <c r="E451" s="8"/>
      <c r="F451" s="18"/>
      <c r="G451" s="18"/>
    </row>
    <row r="452" spans="2:7" ht="66" x14ac:dyDescent="0.25">
      <c r="B452" s="8" t="s">
        <v>3</v>
      </c>
      <c r="C452" s="17" t="s">
        <v>415</v>
      </c>
      <c r="D452" s="8"/>
      <c r="E452" s="8"/>
      <c r="F452" s="18"/>
      <c r="G452" s="18"/>
    </row>
    <row r="453" spans="2:7" ht="26.4" x14ac:dyDescent="0.25">
      <c r="B453" s="8" t="s">
        <v>4</v>
      </c>
      <c r="C453" s="17" t="s">
        <v>242</v>
      </c>
      <c r="D453" s="8"/>
      <c r="E453" s="8"/>
      <c r="F453" s="18"/>
      <c r="G453" s="18"/>
    </row>
    <row r="454" spans="2:7" ht="26.4" x14ac:dyDescent="0.25">
      <c r="B454" s="8"/>
      <c r="C454" s="17" t="s">
        <v>262</v>
      </c>
      <c r="D454" s="8"/>
      <c r="E454" s="8"/>
      <c r="F454" s="18"/>
      <c r="G454" s="18"/>
    </row>
    <row r="455" spans="2:7" ht="26.4" x14ac:dyDescent="0.25">
      <c r="B455" s="8"/>
      <c r="C455" s="17" t="s">
        <v>263</v>
      </c>
      <c r="D455" s="8"/>
      <c r="E455" s="8"/>
      <c r="F455" s="18"/>
      <c r="G455" s="18"/>
    </row>
    <row r="456" spans="2:7" ht="39.6" x14ac:dyDescent="0.25">
      <c r="B456" s="8"/>
      <c r="C456" s="17" t="s">
        <v>264</v>
      </c>
      <c r="D456" s="8"/>
      <c r="E456" s="8"/>
      <c r="F456" s="18"/>
      <c r="G456" s="18"/>
    </row>
    <row r="457" spans="2:7" x14ac:dyDescent="0.25">
      <c r="B457" s="8"/>
      <c r="C457" s="17" t="s">
        <v>265</v>
      </c>
      <c r="D457" s="8"/>
      <c r="E457" s="8"/>
      <c r="F457" s="18"/>
      <c r="G457" s="18"/>
    </row>
    <row r="458" spans="2:7" x14ac:dyDescent="0.25">
      <c r="B458" s="8"/>
      <c r="C458" s="17" t="s">
        <v>266</v>
      </c>
      <c r="D458" s="8"/>
      <c r="E458" s="8"/>
      <c r="F458" s="18"/>
      <c r="G458" s="18"/>
    </row>
    <row r="459" spans="2:7" ht="39.6" x14ac:dyDescent="0.25">
      <c r="B459" s="8"/>
      <c r="C459" s="17" t="s">
        <v>267</v>
      </c>
      <c r="D459" s="8"/>
      <c r="E459" s="8"/>
      <c r="F459" s="18"/>
      <c r="G459" s="18"/>
    </row>
    <row r="460" spans="2:7" x14ac:dyDescent="0.25">
      <c r="B460" s="8"/>
      <c r="C460" s="24"/>
      <c r="D460" s="8"/>
      <c r="E460" s="8"/>
      <c r="F460" s="18"/>
      <c r="G460" s="18"/>
    </row>
    <row r="461" spans="2:7" ht="26.1" customHeight="1" x14ac:dyDescent="0.25">
      <c r="B461" s="4"/>
      <c r="C461" s="15" t="s">
        <v>243</v>
      </c>
      <c r="D461" s="42" t="s">
        <v>9</v>
      </c>
      <c r="E461" s="42"/>
      <c r="F461" s="42"/>
      <c r="G461" s="5">
        <f>SUM(G350:G460)</f>
        <v>0</v>
      </c>
    </row>
    <row r="462" spans="2:7" x14ac:dyDescent="0.25">
      <c r="B462" s="8"/>
      <c r="C462" s="6"/>
      <c r="D462" s="8"/>
      <c r="E462" s="8"/>
      <c r="F462" s="18"/>
      <c r="G462" s="18"/>
    </row>
    <row r="463" spans="2:7" x14ac:dyDescent="0.25">
      <c r="B463" s="31">
        <v>9</v>
      </c>
      <c r="C463" s="30" t="s">
        <v>282</v>
      </c>
      <c r="D463" s="8"/>
      <c r="E463" s="8"/>
      <c r="F463" s="18"/>
      <c r="G463" s="18"/>
    </row>
    <row r="464" spans="2:7" x14ac:dyDescent="0.25">
      <c r="B464" s="8">
        <v>9.1</v>
      </c>
      <c r="C464" s="17" t="s">
        <v>268</v>
      </c>
      <c r="D464" s="8"/>
      <c r="E464" s="8"/>
      <c r="F464" s="18"/>
      <c r="G464" s="18"/>
    </row>
    <row r="465" spans="2:7" ht="26.4" x14ac:dyDescent="0.25">
      <c r="B465" s="8" t="s">
        <v>3</v>
      </c>
      <c r="C465" s="17" t="s">
        <v>460</v>
      </c>
      <c r="D465" s="8"/>
      <c r="E465" s="8"/>
      <c r="F465" s="18"/>
      <c r="G465" s="18"/>
    </row>
    <row r="466" spans="2:7" x14ac:dyDescent="0.25">
      <c r="B466" s="8"/>
      <c r="C466" s="17"/>
      <c r="D466" s="8"/>
      <c r="E466" s="8"/>
      <c r="F466" s="18"/>
      <c r="G466" s="18"/>
    </row>
    <row r="467" spans="2:7" x14ac:dyDescent="0.25">
      <c r="B467" s="8">
        <v>9.1999999999999993</v>
      </c>
      <c r="C467" s="17" t="s">
        <v>416</v>
      </c>
      <c r="D467" s="8"/>
      <c r="E467" s="8"/>
      <c r="F467" s="18"/>
      <c r="G467" s="18"/>
    </row>
    <row r="468" spans="2:7" ht="39.6" x14ac:dyDescent="0.25">
      <c r="B468" s="8" t="s">
        <v>3</v>
      </c>
      <c r="C468" s="17" t="s">
        <v>461</v>
      </c>
      <c r="D468" s="8"/>
      <c r="E468" s="8"/>
      <c r="F468" s="18"/>
      <c r="G468" s="18"/>
    </row>
    <row r="469" spans="2:7" ht="66" x14ac:dyDescent="0.25">
      <c r="B469" s="8" t="s">
        <v>4</v>
      </c>
      <c r="C469" s="17" t="s">
        <v>437</v>
      </c>
      <c r="D469" s="8"/>
      <c r="E469" s="8"/>
      <c r="F469" s="18"/>
      <c r="G469" s="18"/>
    </row>
    <row r="470" spans="2:7" ht="66" x14ac:dyDescent="0.25">
      <c r="B470" s="8" t="s">
        <v>5</v>
      </c>
      <c r="C470" s="17" t="s">
        <v>438</v>
      </c>
      <c r="D470" s="8"/>
      <c r="E470" s="8"/>
      <c r="F470" s="18"/>
      <c r="G470" s="18"/>
    </row>
    <row r="471" spans="2:7" ht="39.6" x14ac:dyDescent="0.25">
      <c r="B471" s="8" t="s">
        <v>12</v>
      </c>
      <c r="C471" s="17" t="s">
        <v>417</v>
      </c>
      <c r="D471" s="8"/>
      <c r="E471" s="8"/>
      <c r="F471" s="18"/>
      <c r="G471" s="18"/>
    </row>
    <row r="472" spans="2:7" ht="105.6" x14ac:dyDescent="0.25">
      <c r="B472" s="8" t="s">
        <v>11</v>
      </c>
      <c r="C472" s="17" t="s">
        <v>439</v>
      </c>
      <c r="D472" s="8"/>
      <c r="E472" s="8"/>
      <c r="F472" s="18"/>
      <c r="G472" s="18"/>
    </row>
    <row r="473" spans="2:7" ht="79.2" x14ac:dyDescent="0.25">
      <c r="B473" s="8" t="s">
        <v>13</v>
      </c>
      <c r="C473" s="17" t="s">
        <v>440</v>
      </c>
      <c r="D473" s="8"/>
      <c r="E473" s="8"/>
      <c r="F473" s="18"/>
      <c r="G473" s="18"/>
    </row>
    <row r="474" spans="2:7" ht="26.4" x14ac:dyDescent="0.25">
      <c r="B474" s="8" t="s">
        <v>14</v>
      </c>
      <c r="C474" s="17" t="s">
        <v>418</v>
      </c>
      <c r="D474" s="8"/>
      <c r="E474" s="8"/>
      <c r="F474" s="18"/>
      <c r="G474" s="18"/>
    </row>
    <row r="475" spans="2:7" x14ac:dyDescent="0.25">
      <c r="B475" s="8"/>
      <c r="C475" s="17"/>
      <c r="D475" s="8"/>
      <c r="E475" s="8"/>
      <c r="F475" s="18"/>
      <c r="G475" s="18"/>
    </row>
    <row r="476" spans="2:7" x14ac:dyDescent="0.25">
      <c r="B476" s="8">
        <v>9.3000000000000007</v>
      </c>
      <c r="C476" s="17" t="s">
        <v>269</v>
      </c>
      <c r="D476" s="8"/>
      <c r="E476" s="8"/>
      <c r="F476" s="18"/>
      <c r="G476" s="18"/>
    </row>
    <row r="477" spans="2:7" ht="79.2" x14ac:dyDescent="0.25">
      <c r="B477" s="8" t="s">
        <v>3</v>
      </c>
      <c r="C477" s="17" t="s">
        <v>419</v>
      </c>
      <c r="D477" s="8"/>
      <c r="E477" s="8"/>
      <c r="F477" s="18"/>
      <c r="G477" s="18"/>
    </row>
    <row r="478" spans="2:7" x14ac:dyDescent="0.25">
      <c r="B478" s="8"/>
      <c r="C478" s="17"/>
      <c r="D478" s="8"/>
      <c r="E478" s="8"/>
      <c r="F478" s="18"/>
      <c r="G478" s="18"/>
    </row>
    <row r="479" spans="2:7" x14ac:dyDescent="0.25">
      <c r="B479" s="8">
        <v>9.4</v>
      </c>
      <c r="C479" s="17" t="s">
        <v>270</v>
      </c>
      <c r="D479" s="8"/>
      <c r="E479" s="8"/>
      <c r="F479" s="18"/>
      <c r="G479" s="18"/>
    </row>
    <row r="480" spans="2:7" x14ac:dyDescent="0.25">
      <c r="B480" s="8" t="s">
        <v>271</v>
      </c>
      <c r="C480" s="17" t="s">
        <v>272</v>
      </c>
      <c r="D480" s="8"/>
      <c r="E480" s="8"/>
      <c r="F480" s="18"/>
      <c r="G480" s="18"/>
    </row>
    <row r="481" spans="2:7" ht="79.2" x14ac:dyDescent="0.25">
      <c r="B481" s="8" t="s">
        <v>3</v>
      </c>
      <c r="C481" s="17" t="s">
        <v>441</v>
      </c>
      <c r="D481" s="8"/>
      <c r="E481" s="8"/>
      <c r="F481" s="18"/>
      <c r="G481" s="18"/>
    </row>
    <row r="482" spans="2:7" x14ac:dyDescent="0.25">
      <c r="B482" s="8" t="s">
        <v>273</v>
      </c>
      <c r="C482" s="17" t="s">
        <v>274</v>
      </c>
      <c r="D482" s="8"/>
      <c r="E482" s="8"/>
      <c r="F482" s="18"/>
      <c r="G482" s="18"/>
    </row>
    <row r="483" spans="2:7" ht="39.6" x14ac:dyDescent="0.25">
      <c r="B483" s="8" t="s">
        <v>3</v>
      </c>
      <c r="C483" s="17" t="s">
        <v>462</v>
      </c>
      <c r="D483" s="8"/>
      <c r="E483" s="8"/>
      <c r="F483" s="18"/>
      <c r="G483" s="18"/>
    </row>
    <row r="484" spans="2:7" ht="26.4" x14ac:dyDescent="0.25">
      <c r="B484" s="8" t="s">
        <v>4</v>
      </c>
      <c r="C484" s="17" t="s">
        <v>463</v>
      </c>
      <c r="D484" s="8"/>
      <c r="E484" s="8"/>
      <c r="F484" s="18"/>
      <c r="G484" s="18"/>
    </row>
    <row r="485" spans="2:7" ht="39.6" x14ac:dyDescent="0.25">
      <c r="B485" s="8" t="s">
        <v>5</v>
      </c>
      <c r="C485" s="17" t="s">
        <v>464</v>
      </c>
      <c r="D485" s="8"/>
      <c r="E485" s="8"/>
      <c r="F485" s="18"/>
      <c r="G485" s="18"/>
    </row>
    <row r="486" spans="2:7" x14ac:dyDescent="0.25">
      <c r="B486" s="8"/>
      <c r="C486" s="24"/>
      <c r="D486" s="8"/>
      <c r="E486" s="8"/>
      <c r="F486" s="18"/>
      <c r="G486" s="18"/>
    </row>
    <row r="487" spans="2:7" ht="26.1" customHeight="1" x14ac:dyDescent="0.25">
      <c r="B487" s="4"/>
      <c r="C487" s="15" t="s">
        <v>275</v>
      </c>
      <c r="D487" s="42" t="s">
        <v>9</v>
      </c>
      <c r="E487" s="42"/>
      <c r="F487" s="42"/>
      <c r="G487" s="5">
        <f>SUM(G464:G486)</f>
        <v>0</v>
      </c>
    </row>
    <row r="488" spans="2:7" x14ac:dyDescent="0.25">
      <c r="B488" s="8"/>
      <c r="C488" s="17"/>
      <c r="D488" s="8"/>
      <c r="E488" s="8"/>
      <c r="F488" s="18"/>
      <c r="G488" s="18"/>
    </row>
    <row r="489" spans="2:7" x14ac:dyDescent="0.25">
      <c r="B489" s="8">
        <v>10</v>
      </c>
      <c r="C489" s="30" t="s">
        <v>466</v>
      </c>
      <c r="D489" s="8"/>
      <c r="E489" s="8"/>
      <c r="F489" s="18"/>
      <c r="G489" s="18"/>
    </row>
    <row r="490" spans="2:7" x14ac:dyDescent="0.25">
      <c r="B490" s="8">
        <v>10.1</v>
      </c>
      <c r="C490" s="17" t="s">
        <v>420</v>
      </c>
      <c r="D490" s="8"/>
      <c r="E490" s="8"/>
      <c r="F490" s="18"/>
      <c r="G490" s="18"/>
    </row>
    <row r="491" spans="2:7" ht="26.4" x14ac:dyDescent="0.25">
      <c r="B491" s="8" t="s">
        <v>3</v>
      </c>
      <c r="C491" s="17" t="s">
        <v>421</v>
      </c>
      <c r="D491" s="8"/>
      <c r="E491" s="8"/>
      <c r="F491" s="18"/>
      <c r="G491" s="18"/>
    </row>
    <row r="492" spans="2:7" ht="26.4" x14ac:dyDescent="0.25">
      <c r="B492" s="8" t="s">
        <v>4</v>
      </c>
      <c r="C492" s="17" t="s">
        <v>422</v>
      </c>
      <c r="D492" s="8"/>
      <c r="E492" s="8"/>
      <c r="F492" s="18"/>
      <c r="G492" s="18"/>
    </row>
    <row r="493" spans="2:7" ht="26.4" x14ac:dyDescent="0.25">
      <c r="B493" s="8" t="s">
        <v>5</v>
      </c>
      <c r="C493" s="17" t="s">
        <v>423</v>
      </c>
      <c r="D493" s="8"/>
      <c r="E493" s="8"/>
      <c r="F493" s="18"/>
      <c r="G493" s="18"/>
    </row>
    <row r="494" spans="2:7" ht="26.4" x14ac:dyDescent="0.25">
      <c r="B494" s="8" t="s">
        <v>12</v>
      </c>
      <c r="C494" s="17" t="s">
        <v>424</v>
      </c>
      <c r="D494" s="8"/>
      <c r="E494" s="8"/>
      <c r="F494" s="18"/>
      <c r="G494" s="18"/>
    </row>
    <row r="495" spans="2:7" x14ac:dyDescent="0.25">
      <c r="B495" s="8"/>
      <c r="C495" s="17"/>
      <c r="D495" s="8"/>
      <c r="E495" s="8"/>
      <c r="F495" s="18"/>
      <c r="G495" s="18"/>
    </row>
    <row r="496" spans="2:7" ht="26.1" customHeight="1" x14ac:dyDescent="0.25">
      <c r="B496" s="4"/>
      <c r="C496" s="15" t="s">
        <v>277</v>
      </c>
      <c r="D496" s="42" t="s">
        <v>9</v>
      </c>
      <c r="E496" s="42"/>
      <c r="F496" s="42"/>
      <c r="G496" s="5">
        <f>SUM(G491:G494)</f>
        <v>0</v>
      </c>
    </row>
    <row r="497" spans="2:7" x14ac:dyDescent="0.25">
      <c r="B497" s="8"/>
      <c r="C497" s="17"/>
      <c r="D497" s="8"/>
      <c r="E497" s="8"/>
      <c r="F497" s="18"/>
      <c r="G497" s="18"/>
    </row>
    <row r="498" spans="2:7" x14ac:dyDescent="0.25">
      <c r="B498" s="8">
        <v>11</v>
      </c>
      <c r="C498" s="30" t="s">
        <v>283</v>
      </c>
      <c r="D498" s="8"/>
      <c r="E498" s="8"/>
      <c r="F498" s="18"/>
      <c r="G498" s="18"/>
    </row>
    <row r="499" spans="2:7" ht="39.6" x14ac:dyDescent="0.25">
      <c r="B499" s="8">
        <v>11.1</v>
      </c>
      <c r="C499" s="17" t="s">
        <v>425</v>
      </c>
      <c r="D499" s="8"/>
      <c r="E499" s="8"/>
      <c r="F499" s="18"/>
      <c r="G499" s="18"/>
    </row>
    <row r="500" spans="2:7" ht="26.4" x14ac:dyDescent="0.25">
      <c r="B500" s="8" t="s">
        <v>3</v>
      </c>
      <c r="C500" s="17" t="s">
        <v>276</v>
      </c>
      <c r="D500" s="8"/>
      <c r="E500" s="8"/>
      <c r="F500" s="18"/>
      <c r="G500" s="18"/>
    </row>
    <row r="501" spans="2:7" x14ac:dyDescent="0.25">
      <c r="B501" s="8"/>
      <c r="C501" s="17"/>
      <c r="D501" s="8"/>
      <c r="E501" s="8"/>
      <c r="F501" s="18"/>
      <c r="G501" s="18"/>
    </row>
    <row r="502" spans="2:7" ht="26.1" customHeight="1" x14ac:dyDescent="0.25">
      <c r="B502" s="4"/>
      <c r="C502" s="15" t="s">
        <v>278</v>
      </c>
      <c r="D502" s="42" t="s">
        <v>9</v>
      </c>
      <c r="E502" s="42"/>
      <c r="F502" s="42"/>
      <c r="G502" s="5">
        <f>SUM(G499:G500)</f>
        <v>0</v>
      </c>
    </row>
    <row r="503" spans="2:7" x14ac:dyDescent="0.25">
      <c r="B503" s="8"/>
      <c r="C503" s="17"/>
      <c r="D503" s="8"/>
      <c r="E503" s="8"/>
      <c r="F503" s="18"/>
      <c r="G503" s="18"/>
    </row>
    <row r="504" spans="2:7" x14ac:dyDescent="0.25">
      <c r="B504" s="8">
        <v>12</v>
      </c>
      <c r="C504" s="30" t="s">
        <v>284</v>
      </c>
      <c r="D504" s="8"/>
      <c r="E504" s="8"/>
      <c r="F504" s="18"/>
      <c r="G504" s="18"/>
    </row>
    <row r="505" spans="2:7" ht="52.8" x14ac:dyDescent="0.25">
      <c r="B505" s="8" t="s">
        <v>3</v>
      </c>
      <c r="C505" s="17" t="s">
        <v>465</v>
      </c>
      <c r="D505" s="8"/>
      <c r="E505" s="8"/>
      <c r="F505" s="18"/>
      <c r="G505" s="18"/>
    </row>
    <row r="506" spans="2:7" ht="66" x14ac:dyDescent="0.25">
      <c r="B506" s="8" t="s">
        <v>4</v>
      </c>
      <c r="C506" s="17" t="s">
        <v>426</v>
      </c>
      <c r="D506" s="8"/>
      <c r="E506" s="8"/>
      <c r="F506" s="18"/>
      <c r="G506" s="18"/>
    </row>
    <row r="507" spans="2:7" x14ac:dyDescent="0.25">
      <c r="B507" s="8"/>
      <c r="C507" s="17"/>
      <c r="D507" s="8"/>
      <c r="E507" s="8"/>
      <c r="F507" s="18"/>
      <c r="G507" s="18"/>
    </row>
    <row r="508" spans="2:7" ht="26.1" customHeight="1" x14ac:dyDescent="0.25">
      <c r="B508" s="4"/>
      <c r="C508" s="15" t="s">
        <v>279</v>
      </c>
      <c r="D508" s="42" t="s">
        <v>9</v>
      </c>
      <c r="E508" s="42"/>
      <c r="F508" s="42"/>
      <c r="G508" s="5">
        <f>SUM(G505:G506)</f>
        <v>0</v>
      </c>
    </row>
    <row r="509" spans="2:7" x14ac:dyDescent="0.25">
      <c r="B509" s="8"/>
      <c r="C509" s="17"/>
      <c r="D509" s="8"/>
      <c r="E509" s="8"/>
      <c r="F509" s="18"/>
      <c r="G509" s="18"/>
    </row>
    <row r="510" spans="2:7" x14ac:dyDescent="0.25">
      <c r="B510" s="8">
        <v>13</v>
      </c>
      <c r="C510" s="30" t="s">
        <v>285</v>
      </c>
      <c r="D510" s="8"/>
      <c r="E510" s="8"/>
      <c r="F510" s="18"/>
      <c r="G510" s="18"/>
    </row>
    <row r="511" spans="2:7" ht="26.4" x14ac:dyDescent="0.25">
      <c r="B511" s="8" t="s">
        <v>3</v>
      </c>
      <c r="C511" s="32" t="s">
        <v>427</v>
      </c>
      <c r="D511" s="8"/>
      <c r="E511" s="8"/>
      <c r="F511" s="18"/>
      <c r="G511" s="18"/>
    </row>
    <row r="512" spans="2:7" x14ac:dyDescent="0.25">
      <c r="B512" s="8"/>
      <c r="C512" s="17"/>
      <c r="D512" s="8"/>
      <c r="E512" s="8"/>
      <c r="F512" s="18"/>
      <c r="G512" s="18"/>
    </row>
    <row r="513" spans="2:7" ht="26.1" customHeight="1" x14ac:dyDescent="0.25">
      <c r="B513" s="4"/>
      <c r="C513" s="15" t="s">
        <v>279</v>
      </c>
      <c r="D513" s="42" t="s">
        <v>9</v>
      </c>
      <c r="E513" s="42"/>
      <c r="F513" s="42"/>
      <c r="G513" s="5">
        <f>G511</f>
        <v>0</v>
      </c>
    </row>
    <row r="514" spans="2:7" x14ac:dyDescent="0.25">
      <c r="B514" s="8"/>
      <c r="C514" s="17"/>
      <c r="D514" s="8"/>
      <c r="E514" s="8"/>
      <c r="F514" s="18"/>
      <c r="G514" s="18"/>
    </row>
    <row r="515" spans="2:7" x14ac:dyDescent="0.25">
      <c r="B515" s="8">
        <v>14</v>
      </c>
      <c r="C515" s="33" t="s">
        <v>286</v>
      </c>
      <c r="D515" s="8"/>
      <c r="E515" s="8"/>
      <c r="F515" s="18"/>
      <c r="G515" s="18"/>
    </row>
    <row r="516" spans="2:7" ht="79.2" x14ac:dyDescent="0.25">
      <c r="B516" s="8" t="s">
        <v>3</v>
      </c>
      <c r="C516" s="32" t="s">
        <v>428</v>
      </c>
      <c r="D516" s="8"/>
      <c r="E516" s="8"/>
      <c r="F516" s="18"/>
      <c r="G516" s="18"/>
    </row>
    <row r="517" spans="2:7" ht="39.6" x14ac:dyDescent="0.25">
      <c r="B517" s="8" t="s">
        <v>4</v>
      </c>
      <c r="C517" s="32" t="s">
        <v>429</v>
      </c>
      <c r="D517" s="8"/>
      <c r="E517" s="8"/>
      <c r="F517" s="18"/>
      <c r="G517" s="18"/>
    </row>
    <row r="518" spans="2:7" ht="26.4" x14ac:dyDescent="0.25">
      <c r="B518" s="8" t="s">
        <v>5</v>
      </c>
      <c r="C518" s="32" t="s">
        <v>430</v>
      </c>
      <c r="D518" s="8"/>
      <c r="E518" s="8"/>
      <c r="F518" s="18"/>
      <c r="G518" s="18"/>
    </row>
    <row r="519" spans="2:7" ht="66" x14ac:dyDescent="0.25">
      <c r="B519" s="8" t="s">
        <v>12</v>
      </c>
      <c r="C519" s="32" t="s">
        <v>431</v>
      </c>
      <c r="D519" s="8"/>
      <c r="E519" s="8"/>
      <c r="F519" s="18"/>
      <c r="G519" s="18"/>
    </row>
    <row r="520" spans="2:7" x14ac:dyDescent="0.25">
      <c r="B520" s="8"/>
      <c r="C520" s="17"/>
      <c r="D520" s="8"/>
      <c r="E520" s="8"/>
      <c r="F520" s="18"/>
      <c r="G520" s="18"/>
    </row>
    <row r="521" spans="2:7" ht="26.1" customHeight="1" x14ac:dyDescent="0.25">
      <c r="B521" s="4"/>
      <c r="C521" s="15" t="s">
        <v>280</v>
      </c>
      <c r="D521" s="42" t="s">
        <v>9</v>
      </c>
      <c r="E521" s="42"/>
      <c r="F521" s="42"/>
      <c r="G521" s="5">
        <f>SUM(G516:G519)</f>
        <v>0</v>
      </c>
    </row>
    <row r="522" spans="2:7" x14ac:dyDescent="0.25">
      <c r="B522" s="8"/>
      <c r="C522" s="6"/>
      <c r="D522" s="8"/>
      <c r="E522" s="8"/>
      <c r="F522" s="18"/>
      <c r="G522" s="18"/>
    </row>
    <row r="523" spans="2:7" x14ac:dyDescent="0.25">
      <c r="B523" s="8"/>
      <c r="C523" s="6"/>
      <c r="D523" s="8"/>
      <c r="E523" s="8"/>
      <c r="F523" s="18"/>
      <c r="G523" s="18"/>
    </row>
    <row r="524" spans="2:7" x14ac:dyDescent="0.25">
      <c r="B524" s="9"/>
      <c r="C524" s="7" t="s">
        <v>10</v>
      </c>
      <c r="D524" s="8"/>
      <c r="E524" s="8"/>
      <c r="F524" s="18"/>
      <c r="G524" s="18"/>
    </row>
    <row r="525" spans="2:7" x14ac:dyDescent="0.25">
      <c r="B525" s="9"/>
      <c r="C525" s="6"/>
      <c r="D525" s="8"/>
      <c r="E525" s="8"/>
      <c r="F525" s="18"/>
      <c r="G525" s="18"/>
    </row>
    <row r="526" spans="2:7" x14ac:dyDescent="0.25">
      <c r="B526" s="8">
        <v>1</v>
      </c>
      <c r="C526" s="6" t="str">
        <f>C7</f>
        <v>SITE, ACCESS AND WORKS</v>
      </c>
      <c r="D526" s="8">
        <v>1</v>
      </c>
      <c r="E526" s="8" t="s">
        <v>22</v>
      </c>
      <c r="F526" s="18"/>
      <c r="G526" s="18">
        <f>G30</f>
        <v>0</v>
      </c>
    </row>
    <row r="527" spans="2:7" x14ac:dyDescent="0.25">
      <c r="B527" s="8"/>
      <c r="C527" s="6"/>
      <c r="D527" s="8"/>
      <c r="E527" s="8"/>
      <c r="F527" s="18"/>
      <c r="G527" s="18"/>
    </row>
    <row r="528" spans="2:7" x14ac:dyDescent="0.25">
      <c r="B528" s="8">
        <v>2</v>
      </c>
      <c r="C528" s="6" t="str">
        <f>C32</f>
        <v>PRE-CONDITIONING SURVEY</v>
      </c>
      <c r="D528" s="8">
        <v>1</v>
      </c>
      <c r="E528" s="8" t="s">
        <v>22</v>
      </c>
      <c r="F528" s="18"/>
      <c r="G528" s="18">
        <f>G54</f>
        <v>0</v>
      </c>
    </row>
    <row r="529" spans="2:7" x14ac:dyDescent="0.25">
      <c r="B529" s="8"/>
      <c r="C529" s="6"/>
      <c r="D529" s="8"/>
      <c r="E529" s="8"/>
      <c r="F529" s="18"/>
      <c r="G529" s="18"/>
    </row>
    <row r="530" spans="2:7" x14ac:dyDescent="0.25">
      <c r="B530" s="8">
        <v>3</v>
      </c>
      <c r="C530" s="6" t="str">
        <f>C56</f>
        <v>STATUTORY OBLIGATIONS</v>
      </c>
      <c r="D530" s="8">
        <v>1</v>
      </c>
      <c r="E530" s="8" t="s">
        <v>22</v>
      </c>
      <c r="F530" s="18"/>
      <c r="G530" s="18">
        <f>G62</f>
        <v>0</v>
      </c>
    </row>
    <row r="531" spans="2:7" x14ac:dyDescent="0.25">
      <c r="B531" s="8"/>
      <c r="C531" s="6"/>
      <c r="D531" s="8"/>
      <c r="E531" s="8"/>
      <c r="F531" s="18"/>
      <c r="G531" s="18"/>
    </row>
    <row r="532" spans="2:7" x14ac:dyDescent="0.25">
      <c r="B532" s="8">
        <v>4</v>
      </c>
      <c r="C532" s="6" t="str">
        <f>C64</f>
        <v>CONTRACT</v>
      </c>
      <c r="D532" s="8">
        <v>1</v>
      </c>
      <c r="E532" s="8" t="s">
        <v>22</v>
      </c>
      <c r="F532" s="18"/>
      <c r="G532" s="18">
        <f>G198</f>
        <v>0</v>
      </c>
    </row>
    <row r="533" spans="2:7" x14ac:dyDescent="0.25">
      <c r="B533" s="8"/>
      <c r="C533" s="6"/>
      <c r="D533" s="8"/>
      <c r="E533" s="8"/>
      <c r="F533" s="18"/>
      <c r="G533" s="18"/>
    </row>
    <row r="534" spans="2:7" x14ac:dyDescent="0.25">
      <c r="B534" s="8">
        <v>5</v>
      </c>
      <c r="C534" s="6" t="str">
        <f>C200</f>
        <v>GENERAL PRINCIPLES</v>
      </c>
      <c r="D534" s="8">
        <v>1</v>
      </c>
      <c r="E534" s="8" t="s">
        <v>22</v>
      </c>
      <c r="F534" s="18"/>
      <c r="G534" s="18">
        <f>G252</f>
        <v>0</v>
      </c>
    </row>
    <row r="535" spans="2:7" x14ac:dyDescent="0.25">
      <c r="B535" s="8"/>
      <c r="C535" s="6"/>
      <c r="D535" s="8"/>
      <c r="E535" s="8"/>
      <c r="F535" s="18"/>
      <c r="G535" s="18"/>
    </row>
    <row r="536" spans="2:7" x14ac:dyDescent="0.25">
      <c r="B536" s="8">
        <v>6</v>
      </c>
      <c r="C536" s="6" t="str">
        <f>C254</f>
        <v>LABOUR, MATERIALS AND WORKMANSHIP</v>
      </c>
      <c r="D536" s="8">
        <v>1</v>
      </c>
      <c r="E536" s="8" t="s">
        <v>22</v>
      </c>
      <c r="F536" s="18"/>
      <c r="G536" s="18">
        <f>G330</f>
        <v>0</v>
      </c>
    </row>
    <row r="537" spans="2:7" x14ac:dyDescent="0.25">
      <c r="B537" s="8"/>
      <c r="C537" s="6"/>
      <c r="D537" s="8"/>
      <c r="E537" s="8"/>
      <c r="F537" s="18"/>
      <c r="G537" s="18"/>
    </row>
    <row r="538" spans="2:7" x14ac:dyDescent="0.25">
      <c r="B538" s="8">
        <v>7</v>
      </c>
      <c r="C538" s="6" t="s">
        <v>281</v>
      </c>
      <c r="D538" s="8">
        <v>1</v>
      </c>
      <c r="E538" s="8" t="s">
        <v>22</v>
      </c>
      <c r="F538" s="18"/>
      <c r="G538" s="18">
        <f>G346</f>
        <v>0</v>
      </c>
    </row>
    <row r="539" spans="2:7" x14ac:dyDescent="0.25">
      <c r="B539" s="8"/>
      <c r="C539" s="6"/>
      <c r="D539" s="8"/>
      <c r="E539" s="8"/>
      <c r="F539" s="18"/>
      <c r="G539" s="18"/>
    </row>
    <row r="540" spans="2:7" x14ac:dyDescent="0.25">
      <c r="B540" s="8">
        <v>8</v>
      </c>
      <c r="C540" s="6" t="str">
        <f>C348</f>
        <v>GENERAL OBLIGATIONS</v>
      </c>
      <c r="D540" s="8">
        <v>1</v>
      </c>
      <c r="E540" s="8" t="s">
        <v>22</v>
      </c>
      <c r="F540" s="18"/>
      <c r="G540" s="18">
        <f>G461</f>
        <v>0</v>
      </c>
    </row>
    <row r="541" spans="2:7" x14ac:dyDescent="0.25">
      <c r="B541" s="8"/>
      <c r="C541" s="6"/>
      <c r="D541" s="8"/>
      <c r="E541" s="8"/>
      <c r="F541" s="18"/>
      <c r="G541" s="18"/>
    </row>
    <row r="542" spans="2:7" x14ac:dyDescent="0.25">
      <c r="B542" s="8">
        <v>9</v>
      </c>
      <c r="C542" s="6" t="str">
        <f>_Toc465757458</f>
        <v>SITE ADMINISTRATION AND SECURITY</v>
      </c>
      <c r="D542" s="8">
        <v>1</v>
      </c>
      <c r="E542" s="8" t="s">
        <v>22</v>
      </c>
      <c r="F542" s="18"/>
      <c r="G542" s="18">
        <f>G487</f>
        <v>0</v>
      </c>
    </row>
    <row r="543" spans="2:7" x14ac:dyDescent="0.25">
      <c r="B543" s="8"/>
      <c r="C543" s="6"/>
      <c r="D543" s="8"/>
      <c r="E543" s="8"/>
      <c r="F543" s="18"/>
      <c r="G543" s="18"/>
    </row>
    <row r="544" spans="2:7" x14ac:dyDescent="0.25">
      <c r="B544" s="8">
        <v>10</v>
      </c>
      <c r="C544" s="6" t="str">
        <f>_Toc465757491</f>
        <v>SUB-TENDERERS</v>
      </c>
      <c r="D544" s="8">
        <v>1</v>
      </c>
      <c r="E544" s="8" t="s">
        <v>22</v>
      </c>
      <c r="F544" s="18"/>
      <c r="G544" s="18">
        <f>G496</f>
        <v>0</v>
      </c>
    </row>
    <row r="545" spans="2:7" x14ac:dyDescent="0.25">
      <c r="B545" s="8"/>
      <c r="C545" s="6"/>
      <c r="D545" s="8"/>
      <c r="E545" s="8"/>
      <c r="F545" s="18"/>
      <c r="G545" s="18"/>
    </row>
    <row r="546" spans="2:7" x14ac:dyDescent="0.25">
      <c r="B546" s="8">
        <v>11</v>
      </c>
      <c r="C546" s="6" t="str">
        <f>_Toc465757500</f>
        <v>PERFORMANCE BOND</v>
      </c>
      <c r="D546" s="8">
        <v>1</v>
      </c>
      <c r="E546" s="8" t="s">
        <v>22</v>
      </c>
      <c r="F546" s="18"/>
      <c r="G546" s="18">
        <f>G502</f>
        <v>0</v>
      </c>
    </row>
    <row r="547" spans="2:7" x14ac:dyDescent="0.25">
      <c r="B547" s="8"/>
      <c r="C547" s="6"/>
      <c r="D547" s="8"/>
      <c r="E547" s="8"/>
      <c r="F547" s="18"/>
      <c r="G547" s="18"/>
    </row>
    <row r="548" spans="2:7" x14ac:dyDescent="0.25">
      <c r="B548" s="8">
        <v>12</v>
      </c>
      <c r="C548" s="6" t="str">
        <f>_Toc465757505</f>
        <v>LANDLORD REQUIREMENTS</v>
      </c>
      <c r="D548" s="8">
        <v>1</v>
      </c>
      <c r="E548" s="8" t="s">
        <v>22</v>
      </c>
      <c r="F548" s="18"/>
      <c r="G548" s="18">
        <f>G508</f>
        <v>0</v>
      </c>
    </row>
    <row r="549" spans="2:7" x14ac:dyDescent="0.25">
      <c r="B549" s="8"/>
      <c r="C549" s="6"/>
      <c r="D549" s="8"/>
      <c r="E549" s="8"/>
      <c r="F549" s="18"/>
      <c r="G549" s="18"/>
    </row>
    <row r="550" spans="2:7" x14ac:dyDescent="0.25">
      <c r="B550" s="8">
        <v>13</v>
      </c>
      <c r="C550" s="6" t="str">
        <f>C510</f>
        <v>PERMIT TO WORK</v>
      </c>
      <c r="D550" s="8">
        <v>1</v>
      </c>
      <c r="E550" s="8" t="s">
        <v>22</v>
      </c>
      <c r="F550" s="18"/>
      <c r="G550" s="18">
        <f>G513</f>
        <v>0</v>
      </c>
    </row>
    <row r="551" spans="2:7" x14ac:dyDescent="0.25">
      <c r="B551" s="8"/>
      <c r="C551" s="6"/>
      <c r="D551" s="8"/>
      <c r="E551" s="8"/>
      <c r="F551" s="18"/>
      <c r="G551" s="18"/>
    </row>
    <row r="552" spans="2:7" x14ac:dyDescent="0.25">
      <c r="B552" s="8">
        <v>14</v>
      </c>
      <c r="C552" s="6" t="str">
        <f>_Toc465757514</f>
        <v>DEFECT RECTIFICATION</v>
      </c>
      <c r="D552" s="8">
        <v>1</v>
      </c>
      <c r="E552" s="8" t="s">
        <v>22</v>
      </c>
      <c r="F552" s="18"/>
      <c r="G552" s="18">
        <f>G521</f>
        <v>0</v>
      </c>
    </row>
    <row r="553" spans="2:7" x14ac:dyDescent="0.25">
      <c r="B553" s="8"/>
      <c r="C553" s="6"/>
      <c r="D553" s="8"/>
      <c r="E553" s="8"/>
      <c r="F553" s="18"/>
      <c r="G553" s="18"/>
    </row>
    <row r="554" spans="2:7" ht="26.1" customHeight="1" x14ac:dyDescent="0.25">
      <c r="B554" s="4"/>
      <c r="C554" s="15"/>
      <c r="D554" s="42" t="s">
        <v>474</v>
      </c>
      <c r="E554" s="42"/>
      <c r="F554" s="42"/>
      <c r="G554" s="5">
        <f>SUM(G526:G552)</f>
        <v>0</v>
      </c>
    </row>
    <row r="555" spans="2:7" x14ac:dyDescent="0.25">
      <c r="F555" s="35"/>
      <c r="G555" s="35"/>
    </row>
    <row r="556" spans="2:7" x14ac:dyDescent="0.25">
      <c r="F556" s="35"/>
      <c r="G556" s="35"/>
    </row>
    <row r="557" spans="2:7" x14ac:dyDescent="0.25">
      <c r="D557" s="1" t="s">
        <v>287</v>
      </c>
      <c r="E557" s="40" t="s">
        <v>292</v>
      </c>
      <c r="F557" s="41"/>
      <c r="G557" s="41"/>
    </row>
    <row r="558" spans="2:7" x14ac:dyDescent="0.25">
      <c r="D558" s="1"/>
      <c r="F558" s="35"/>
      <c r="G558" s="35"/>
    </row>
    <row r="559" spans="2:7" x14ac:dyDescent="0.25">
      <c r="D559" s="1" t="s">
        <v>288</v>
      </c>
      <c r="E559" s="40" t="s">
        <v>293</v>
      </c>
      <c r="F559" s="41"/>
      <c r="G559" s="41"/>
    </row>
    <row r="560" spans="2:7" x14ac:dyDescent="0.25">
      <c r="D560" s="1"/>
      <c r="E560" s="36"/>
      <c r="F560" s="35"/>
      <c r="G560" s="35"/>
    </row>
    <row r="561" spans="4:7" x14ac:dyDescent="0.25">
      <c r="D561" s="1"/>
      <c r="E561" s="36"/>
      <c r="F561" s="35"/>
      <c r="G561" s="35"/>
    </row>
    <row r="562" spans="4:7" x14ac:dyDescent="0.25">
      <c r="D562" s="1"/>
      <c r="F562" s="35"/>
      <c r="G562" s="35"/>
    </row>
    <row r="563" spans="4:7" x14ac:dyDescent="0.25">
      <c r="D563" s="1" t="s">
        <v>289</v>
      </c>
      <c r="E563" s="40" t="s">
        <v>292</v>
      </c>
      <c r="F563" s="41"/>
      <c r="G563" s="41"/>
    </row>
    <row r="564" spans="4:7" x14ac:dyDescent="0.25">
      <c r="D564" s="1"/>
      <c r="F564" s="35"/>
      <c r="G564" s="35"/>
    </row>
    <row r="565" spans="4:7" x14ac:dyDescent="0.25">
      <c r="D565" s="1" t="s">
        <v>290</v>
      </c>
      <c r="E565" s="40" t="s">
        <v>292</v>
      </c>
      <c r="F565" s="41"/>
      <c r="G565" s="41"/>
    </row>
    <row r="566" spans="4:7" x14ac:dyDescent="0.25">
      <c r="D566" s="1"/>
      <c r="F566" s="35"/>
      <c r="G566" s="35"/>
    </row>
    <row r="567" spans="4:7" x14ac:dyDescent="0.25">
      <c r="D567" s="36" t="s">
        <v>291</v>
      </c>
      <c r="E567" s="40" t="s">
        <v>292</v>
      </c>
      <c r="F567" s="41"/>
      <c r="G567" s="41"/>
    </row>
    <row r="568" spans="4:7" x14ac:dyDescent="0.25">
      <c r="F568" s="35"/>
      <c r="G568" s="35"/>
    </row>
    <row r="569" spans="4:7" x14ac:dyDescent="0.25">
      <c r="F569" s="35"/>
      <c r="G569" s="35"/>
    </row>
    <row r="570" spans="4:7" x14ac:dyDescent="0.25">
      <c r="F570" s="35"/>
      <c r="G570" s="35"/>
    </row>
  </sheetData>
  <mergeCells count="15">
    <mergeCell ref="D330:F330"/>
    <mergeCell ref="D346:F346"/>
    <mergeCell ref="D461:F461"/>
    <mergeCell ref="D487:F487"/>
    <mergeCell ref="D30:F30"/>
    <mergeCell ref="D54:F54"/>
    <mergeCell ref="D62:F62"/>
    <mergeCell ref="D198:F198"/>
    <mergeCell ref="D252:F252"/>
    <mergeCell ref="D554:F554"/>
    <mergeCell ref="D496:F496"/>
    <mergeCell ref="D502:F502"/>
    <mergeCell ref="D508:F508"/>
    <mergeCell ref="D513:F513"/>
    <mergeCell ref="D521:F521"/>
  </mergeCells>
  <printOptions horizontalCentered="1" gridLines="1"/>
  <pageMargins left="0.25" right="0.25" top="0.5" bottom="0.75" header="0.3" footer="0.3"/>
  <pageSetup paperSize="9" scale="72" fitToHeight="0" orientation="portrait" r:id="rId1"/>
  <headerFooter>
    <oddFooter>&amp;LSINGAPORE BUSINESS FEDERATION&amp;RS1005-&amp;P</oddFooter>
  </headerFooter>
  <rowBreaks count="19" manualBreakCount="19">
    <brk id="30" min="1" max="6" man="1"/>
    <brk id="62" min="1" max="6" man="1"/>
    <brk id="89" min="1" max="6" man="1"/>
    <brk id="111" min="1" max="6" man="1"/>
    <brk id="139" min="1" max="6" man="1"/>
    <brk id="176" min="1" max="6" man="1"/>
    <brk id="198" min="1" max="6" man="1"/>
    <brk id="229" min="1" max="6" man="1"/>
    <brk id="252" min="1" max="6" man="1"/>
    <brk id="278" min="1" max="6" man="1"/>
    <brk id="301" min="1" max="6" man="1"/>
    <brk id="330" min="1" max="6" man="1"/>
    <brk id="346" min="1" max="6" man="1"/>
    <brk id="375" min="1" max="6" man="1"/>
    <brk id="401" min="1" max="6" man="1"/>
    <brk id="427" min="1" max="6" man="1"/>
    <brk id="461" min="1" max="6" man="1"/>
    <brk id="487" min="1" max="6" man="1"/>
    <brk id="521" min="1"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34b396e-9b2c-4673-bb30-01142d94856e">
      <Terms xmlns="http://schemas.microsoft.com/office/infopath/2007/PartnerControls"/>
    </lcf76f155ced4ddcb4097134ff3c332f>
    <TaxCatchAll xmlns="b3546b15-478d-4407-9e3d-dd057d7f6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8E9536AAAA5F479E605D9139BBD306" ma:contentTypeVersion="19" ma:contentTypeDescription="Create a new document." ma:contentTypeScope="" ma:versionID="415f82b9f7f875e8a04a6e3bcf3eae89">
  <xsd:schema xmlns:xsd="http://www.w3.org/2001/XMLSchema" xmlns:xs="http://www.w3.org/2001/XMLSchema" xmlns:p="http://schemas.microsoft.com/office/2006/metadata/properties" xmlns:ns2="134b396e-9b2c-4673-bb30-01142d94856e" xmlns:ns3="f7150621-dbee-40be-b9f5-ed4e56dc96e5" xmlns:ns4="b3546b15-478d-4407-9e3d-dd057d7f6994" targetNamespace="http://schemas.microsoft.com/office/2006/metadata/properties" ma:root="true" ma:fieldsID="9cc05ef459fdf24bc4cd9bd31fb0e703" ns2:_="" ns3:_="" ns4:_="">
    <xsd:import namespace="134b396e-9b2c-4673-bb30-01142d94856e"/>
    <xsd:import namespace="f7150621-dbee-40be-b9f5-ed4e56dc96e5"/>
    <xsd:import namespace="b3546b15-478d-4407-9e3d-dd057d7f6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4b396e-9b2c-4673-bb30-01142d9485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603a87c-c1a9-416e-948e-ebbaed432b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150621-dbee-40be-b9f5-ed4e56dc96e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546b15-478d-4407-9e3d-dd057d7f699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7c91d9f9-5945-4ad2-94f4-a15e6f27968f}" ma:internalName="TaxCatchAll" ma:showField="CatchAllData" ma:web="f7150621-dbee-40be-b9f5-ed4e56dc96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2D382E-7054-4074-A2EC-7BF1E5334948}">
  <ds:schemaRefs>
    <ds:schemaRef ds:uri="http://purl.org/dc/elements/1.1/"/>
    <ds:schemaRef ds:uri="http://purl.org/dc/terms/"/>
    <ds:schemaRef ds:uri="http://schemas.microsoft.com/office/2006/metadata/properties"/>
    <ds:schemaRef ds:uri="http://schemas.microsoft.com/office/2006/documentManagement/types"/>
    <ds:schemaRef ds:uri="http://www.w3.org/XML/1998/namespace"/>
    <ds:schemaRef ds:uri="134b396e-9b2c-4673-bb30-01142d94856e"/>
    <ds:schemaRef ds:uri="f7150621-dbee-40be-b9f5-ed4e56dc96e5"/>
    <ds:schemaRef ds:uri="http://purl.org/dc/dcmitype/"/>
    <ds:schemaRef ds:uri="http://schemas.microsoft.com/office/infopath/2007/PartnerControls"/>
    <ds:schemaRef ds:uri="http://schemas.openxmlformats.org/package/2006/metadata/core-properties"/>
    <ds:schemaRef ds:uri="b3546b15-478d-4407-9e3d-dd057d7f6994"/>
  </ds:schemaRefs>
</ds:datastoreItem>
</file>

<file path=customXml/itemProps2.xml><?xml version="1.0" encoding="utf-8"?>
<ds:datastoreItem xmlns:ds="http://schemas.openxmlformats.org/officeDocument/2006/customXml" ds:itemID="{69E4C704-7CE8-4556-9897-55415C95AB3B}">
  <ds:schemaRefs>
    <ds:schemaRef ds:uri="http://schemas.microsoft.com/sharepoint/v3/contenttype/forms"/>
  </ds:schemaRefs>
</ds:datastoreItem>
</file>

<file path=customXml/itemProps3.xml><?xml version="1.0" encoding="utf-8"?>
<ds:datastoreItem xmlns:ds="http://schemas.openxmlformats.org/officeDocument/2006/customXml" ds:itemID="{49B8BC4B-6D4C-4C8B-BDCA-1B1986D31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4b396e-9b2c-4673-bb30-01142d94856e"/>
    <ds:schemaRef ds:uri="f7150621-dbee-40be-b9f5-ed4e56dc96e5"/>
    <ds:schemaRef ds:uri="b3546b15-478d-4407-9e3d-dd057d7f6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319</vt:i4>
      </vt:variant>
    </vt:vector>
  </HeadingPairs>
  <TitlesOfParts>
    <vt:vector size="320" baseType="lpstr">
      <vt:lpstr>Prelim</vt:lpstr>
      <vt:lpstr>Prelim!_Toc464036479</vt:lpstr>
      <vt:lpstr>Prelim!_Toc464036481</vt:lpstr>
      <vt:lpstr>Prelim!_Toc464036482</vt:lpstr>
      <vt:lpstr>Prelim!_Toc464036483</vt:lpstr>
      <vt:lpstr>Prelim!_Toc464036484</vt:lpstr>
      <vt:lpstr>Prelim!_Toc464036485</vt:lpstr>
      <vt:lpstr>Prelim!_Toc464036486</vt:lpstr>
      <vt:lpstr>Prelim!_Toc464036487</vt:lpstr>
      <vt:lpstr>Prelim!_Toc464036488</vt:lpstr>
      <vt:lpstr>Prelim!_Toc464036489</vt:lpstr>
      <vt:lpstr>Prelim!_Toc464036490</vt:lpstr>
      <vt:lpstr>Prelim!_Toc464036491</vt:lpstr>
      <vt:lpstr>Prelim!_Toc464036492</vt:lpstr>
      <vt:lpstr>Prelim!_Toc464036493</vt:lpstr>
      <vt:lpstr>Prelim!_Toc464036503</vt:lpstr>
      <vt:lpstr>Prelim!_Toc464036505</vt:lpstr>
      <vt:lpstr>Prelim!_Toc464036507</vt:lpstr>
      <vt:lpstr>Prelim!_Toc464036509</vt:lpstr>
      <vt:lpstr>Prelim!_Toc464036511</vt:lpstr>
      <vt:lpstr>Prelim!_Toc464036513</vt:lpstr>
      <vt:lpstr>Prelim!_Toc464036515</vt:lpstr>
      <vt:lpstr>Prelim!_Toc464036519</vt:lpstr>
      <vt:lpstr>Prelim!_Toc464036521</vt:lpstr>
      <vt:lpstr>Prelim!_Toc464036523</vt:lpstr>
      <vt:lpstr>Prelim!_Toc464036525</vt:lpstr>
      <vt:lpstr>Prelim!_Toc464036527</vt:lpstr>
      <vt:lpstr>Prelim!_Toc464036529</vt:lpstr>
      <vt:lpstr>Prelim!_Toc464036531</vt:lpstr>
      <vt:lpstr>Prelim!_Toc464036533</vt:lpstr>
      <vt:lpstr>Prelim!_Toc464036535</vt:lpstr>
      <vt:lpstr>Prelim!_Toc464036537</vt:lpstr>
      <vt:lpstr>Prelim!_Toc464036539</vt:lpstr>
      <vt:lpstr>Prelim!_Toc464036541</vt:lpstr>
      <vt:lpstr>Prelim!_Toc464036543</vt:lpstr>
      <vt:lpstr>Prelim!_Toc464036547</vt:lpstr>
      <vt:lpstr>Prelim!_Toc464036549</vt:lpstr>
      <vt:lpstr>Prelim!_Toc464036551</vt:lpstr>
      <vt:lpstr>Prelim!_Toc464036553</vt:lpstr>
      <vt:lpstr>Prelim!_Toc464036555</vt:lpstr>
      <vt:lpstr>Prelim!_Toc464036557</vt:lpstr>
      <vt:lpstr>Prelim!_Toc464036559</vt:lpstr>
      <vt:lpstr>Prelim!_Toc464036561</vt:lpstr>
      <vt:lpstr>Prelim!_Toc464036563</vt:lpstr>
      <vt:lpstr>Prelim!_Toc464036565</vt:lpstr>
      <vt:lpstr>Prelim!_Toc464036567</vt:lpstr>
      <vt:lpstr>Prelim!_Toc464036569</vt:lpstr>
      <vt:lpstr>Prelim!_Toc464036571</vt:lpstr>
      <vt:lpstr>Prelim!_Toc464036573</vt:lpstr>
      <vt:lpstr>Prelim!_Toc464036575</vt:lpstr>
      <vt:lpstr>Prelim!_Toc464036577</vt:lpstr>
      <vt:lpstr>Prelim!_Toc464036579</vt:lpstr>
      <vt:lpstr>Prelim!_Toc464036581</vt:lpstr>
      <vt:lpstr>Prelim!_Toc464036583</vt:lpstr>
      <vt:lpstr>Prelim!_Toc464036585</vt:lpstr>
      <vt:lpstr>Prelim!_Toc464036587</vt:lpstr>
      <vt:lpstr>Prelim!_Toc464036589</vt:lpstr>
      <vt:lpstr>Prelim!_Toc464036591</vt:lpstr>
      <vt:lpstr>Prelim!_Toc464036593</vt:lpstr>
      <vt:lpstr>Prelim!_Toc464036595</vt:lpstr>
      <vt:lpstr>Prelim!_Toc464036597</vt:lpstr>
      <vt:lpstr>Prelim!_Toc464036599</vt:lpstr>
      <vt:lpstr>Prelim!_Toc464036601</vt:lpstr>
      <vt:lpstr>Prelim!_Toc464036603</vt:lpstr>
      <vt:lpstr>Prelim!_Toc464036605</vt:lpstr>
      <vt:lpstr>Prelim!_Toc464036607</vt:lpstr>
      <vt:lpstr>Prelim!_Toc464036609</vt:lpstr>
      <vt:lpstr>Prelim!_Toc464036611</vt:lpstr>
      <vt:lpstr>Prelim!_Toc464036613</vt:lpstr>
      <vt:lpstr>Prelim!_Toc464036615</vt:lpstr>
      <vt:lpstr>Prelim!_Toc464036617</vt:lpstr>
      <vt:lpstr>Prelim!_Toc464036619</vt:lpstr>
      <vt:lpstr>Prelim!_Toc464036621</vt:lpstr>
      <vt:lpstr>Prelim!_Toc464036623</vt:lpstr>
      <vt:lpstr>Prelim!_Toc464036624</vt:lpstr>
      <vt:lpstr>Prelim!_Toc464036625</vt:lpstr>
      <vt:lpstr>Prelim!_Toc464036626</vt:lpstr>
      <vt:lpstr>Prelim!_Toc464036627</vt:lpstr>
      <vt:lpstr>Prelim!_Toc464036628</vt:lpstr>
      <vt:lpstr>Prelim!_Toc464036630</vt:lpstr>
      <vt:lpstr>Prelim!_Toc464036631</vt:lpstr>
      <vt:lpstr>Prelim!_Toc464036632</vt:lpstr>
      <vt:lpstr>Prelim!_Toc464036633</vt:lpstr>
      <vt:lpstr>Prelim!_Toc464036634</vt:lpstr>
      <vt:lpstr>Prelim!_Toc464036635</vt:lpstr>
      <vt:lpstr>Prelim!_Toc464036637</vt:lpstr>
      <vt:lpstr>Prelim!_Toc464036639</vt:lpstr>
      <vt:lpstr>Prelim!_Toc464036640</vt:lpstr>
      <vt:lpstr>Prelim!_Toc464036641</vt:lpstr>
      <vt:lpstr>Prelim!_Toc464036642</vt:lpstr>
      <vt:lpstr>Prelim!_Toc464036643</vt:lpstr>
      <vt:lpstr>Prelim!_Toc464036645</vt:lpstr>
      <vt:lpstr>Prelim!_Toc464036646</vt:lpstr>
      <vt:lpstr>Prelim!_Toc464036650</vt:lpstr>
      <vt:lpstr>Prelim!_Toc464036652</vt:lpstr>
      <vt:lpstr>Prelim!_Toc464036654</vt:lpstr>
      <vt:lpstr>Prelim!_Toc464036656</vt:lpstr>
      <vt:lpstr>Prelim!_Toc464036657</vt:lpstr>
      <vt:lpstr>Prelim!_Toc464036658</vt:lpstr>
      <vt:lpstr>Prelim!_Toc464036660</vt:lpstr>
      <vt:lpstr>Prelim!_Toc464036662</vt:lpstr>
      <vt:lpstr>Prelim!_Toc464036664</vt:lpstr>
      <vt:lpstr>Prelim!_Toc464036666</vt:lpstr>
      <vt:lpstr>Prelim!_Toc464036668</vt:lpstr>
      <vt:lpstr>Prelim!_Toc464036670</vt:lpstr>
      <vt:lpstr>Prelim!_Toc464036672</vt:lpstr>
      <vt:lpstr>Prelim!_Toc464036674</vt:lpstr>
      <vt:lpstr>Prelim!_Toc464036676</vt:lpstr>
      <vt:lpstr>Prelim!_Toc464036678</vt:lpstr>
      <vt:lpstr>Prelim!_Toc464036680</vt:lpstr>
      <vt:lpstr>Prelim!_Toc464036682</vt:lpstr>
      <vt:lpstr>Prelim!_Toc464036694</vt:lpstr>
      <vt:lpstr>Prelim!_Toc464036696</vt:lpstr>
      <vt:lpstr>Prelim!_Toc464036698</vt:lpstr>
      <vt:lpstr>Prelim!_Toc464036702</vt:lpstr>
      <vt:lpstr>Prelim!_Toc464036703</vt:lpstr>
      <vt:lpstr>Prelim!_Toc464036705</vt:lpstr>
      <vt:lpstr>Prelim!_Toc464036707</vt:lpstr>
      <vt:lpstr>Prelim!_Toc464036709</vt:lpstr>
      <vt:lpstr>Prelim!_Toc464036711</vt:lpstr>
      <vt:lpstr>Prelim!_Toc464036713</vt:lpstr>
      <vt:lpstr>Prelim!_Toc464036715</vt:lpstr>
      <vt:lpstr>Prelim!_Toc464036717</vt:lpstr>
      <vt:lpstr>Prelim!_Toc464036719</vt:lpstr>
      <vt:lpstr>Prelim!_Toc464036721</vt:lpstr>
      <vt:lpstr>Prelim!_Toc464036723</vt:lpstr>
      <vt:lpstr>Prelim!_Toc464036725</vt:lpstr>
      <vt:lpstr>Prelim!_Toc464036727</vt:lpstr>
      <vt:lpstr>Prelim!_Toc464036729</vt:lpstr>
      <vt:lpstr>Prelim!_Toc464036731</vt:lpstr>
      <vt:lpstr>Prelim!_Toc464036733</vt:lpstr>
      <vt:lpstr>Prelim!_Toc464036735</vt:lpstr>
      <vt:lpstr>Prelim!_Toc464036737</vt:lpstr>
      <vt:lpstr>Prelim!_Toc464036739</vt:lpstr>
      <vt:lpstr>Prelim!_Toc464036741</vt:lpstr>
      <vt:lpstr>Prelim!_Toc464036742</vt:lpstr>
      <vt:lpstr>Prelim!_Toc464036743</vt:lpstr>
      <vt:lpstr>Prelim!_Toc464036744</vt:lpstr>
      <vt:lpstr>Prelim!_Toc464036746</vt:lpstr>
      <vt:lpstr>Prelim!_Toc464036748</vt:lpstr>
      <vt:lpstr>Prelim!_Toc464036750</vt:lpstr>
      <vt:lpstr>Prelim!_Toc464036752</vt:lpstr>
      <vt:lpstr>Prelim!_Toc464036754</vt:lpstr>
      <vt:lpstr>Prelim!_Toc464036756</vt:lpstr>
      <vt:lpstr>Prelim!_Toc464036758</vt:lpstr>
      <vt:lpstr>Prelim!_Toc464036760</vt:lpstr>
      <vt:lpstr>Prelim!_Toc464036761</vt:lpstr>
      <vt:lpstr>Prelim!_Toc464036762</vt:lpstr>
      <vt:lpstr>Prelim!_Toc464036763</vt:lpstr>
      <vt:lpstr>Prelim!_Toc464036764</vt:lpstr>
      <vt:lpstr>Prelim!_Toc464036765</vt:lpstr>
      <vt:lpstr>Prelim!_Toc464036767</vt:lpstr>
      <vt:lpstr>Prelim!_Toc464036769</vt:lpstr>
      <vt:lpstr>Prelim!_Toc464036771</vt:lpstr>
      <vt:lpstr>Prelim!_Toc464036773</vt:lpstr>
      <vt:lpstr>Prelim!_Toc464036775</vt:lpstr>
      <vt:lpstr>Prelim!_Toc464036777</vt:lpstr>
      <vt:lpstr>Prelim!_Toc464036779</vt:lpstr>
      <vt:lpstr>Prelim!_Toc464036781</vt:lpstr>
      <vt:lpstr>Prelim!_Toc464036783</vt:lpstr>
      <vt:lpstr>Prelim!_Toc464036785</vt:lpstr>
      <vt:lpstr>Prelim!_Toc464036787</vt:lpstr>
      <vt:lpstr>Prelim!_Toc464036789</vt:lpstr>
      <vt:lpstr>Prelim!_Toc464036791</vt:lpstr>
      <vt:lpstr>Prelim!_Toc464036793</vt:lpstr>
      <vt:lpstr>Prelim!_Toc464036795</vt:lpstr>
      <vt:lpstr>Prelim!_Toc464036797</vt:lpstr>
      <vt:lpstr>Prelim!_Toc464036799</vt:lpstr>
      <vt:lpstr>Prelim!_Toc464036801</vt:lpstr>
      <vt:lpstr>Prelim!_Toc464036803</vt:lpstr>
      <vt:lpstr>Prelim!_Toc464036805</vt:lpstr>
      <vt:lpstr>Prelim!_Toc464036807</vt:lpstr>
      <vt:lpstr>Prelim!_Toc464036809</vt:lpstr>
      <vt:lpstr>Prelim!_Toc464036811</vt:lpstr>
      <vt:lpstr>Prelim!_Toc464036813</vt:lpstr>
      <vt:lpstr>Prelim!_Toc464036815</vt:lpstr>
      <vt:lpstr>Prelim!_Toc464036817</vt:lpstr>
      <vt:lpstr>Prelim!_Toc464036819</vt:lpstr>
      <vt:lpstr>Prelim!_Toc464036821</vt:lpstr>
      <vt:lpstr>Prelim!_Toc464036823</vt:lpstr>
      <vt:lpstr>Prelim!_Toc464036825</vt:lpstr>
      <vt:lpstr>Prelim!_Toc464036827</vt:lpstr>
      <vt:lpstr>Prelim!_Toc464036829</vt:lpstr>
      <vt:lpstr>Prelim!_Toc464036831</vt:lpstr>
      <vt:lpstr>Prelim!_Toc464036833</vt:lpstr>
      <vt:lpstr>Prelim!_Toc464036835</vt:lpstr>
      <vt:lpstr>Prelim!_Toc464036837</vt:lpstr>
      <vt:lpstr>Prelim!_Toc464036839</vt:lpstr>
      <vt:lpstr>Prelim!_Toc464036841</vt:lpstr>
      <vt:lpstr>Prelim!_Toc464036843</vt:lpstr>
      <vt:lpstr>Prelim!_Toc464036845</vt:lpstr>
      <vt:lpstr>Prelim!_Toc464036847</vt:lpstr>
      <vt:lpstr>Prelim!_Toc464036849</vt:lpstr>
      <vt:lpstr>Prelim!_Toc464036851</vt:lpstr>
      <vt:lpstr>Prelim!_Toc464036853</vt:lpstr>
      <vt:lpstr>Prelim!_Toc464036855</vt:lpstr>
      <vt:lpstr>Prelim!_Toc464036857</vt:lpstr>
      <vt:lpstr>Prelim!_Toc464036859</vt:lpstr>
      <vt:lpstr>Prelim!_Toc464036861</vt:lpstr>
      <vt:lpstr>Prelim!_Toc464036863</vt:lpstr>
      <vt:lpstr>Prelim!_Toc464036865</vt:lpstr>
      <vt:lpstr>Prelim!_Toc464036867</vt:lpstr>
      <vt:lpstr>Prelim!_Toc464036869</vt:lpstr>
      <vt:lpstr>Prelim!_Toc464036871</vt:lpstr>
      <vt:lpstr>Prelim!_Toc464036873</vt:lpstr>
      <vt:lpstr>Prelim!_Toc464036875</vt:lpstr>
      <vt:lpstr>Prelim!_Toc464036877</vt:lpstr>
      <vt:lpstr>Prelim!_Toc464036879</vt:lpstr>
      <vt:lpstr>Prelim!_Toc464036883</vt:lpstr>
      <vt:lpstr>Prelim!_Toc464036885</vt:lpstr>
      <vt:lpstr>Prelim!_Toc464036887</vt:lpstr>
      <vt:lpstr>Prelim!_Toc464036889</vt:lpstr>
      <vt:lpstr>Prelim!_Toc464036891</vt:lpstr>
      <vt:lpstr>Prelim!_Toc464036893</vt:lpstr>
      <vt:lpstr>Prelim!_Toc464036895</vt:lpstr>
      <vt:lpstr>Prelim!_Toc464036897</vt:lpstr>
      <vt:lpstr>Prelim!_Toc464036899</vt:lpstr>
      <vt:lpstr>Prelim!_Toc464036901</vt:lpstr>
      <vt:lpstr>Prelim!_Toc464036903</vt:lpstr>
      <vt:lpstr>Prelim!_Toc464036905</vt:lpstr>
      <vt:lpstr>Prelim!_Toc464036907</vt:lpstr>
      <vt:lpstr>Prelim!_Toc464036909</vt:lpstr>
      <vt:lpstr>Prelim!_Toc464036911</vt:lpstr>
      <vt:lpstr>Prelim!_Toc464036913</vt:lpstr>
      <vt:lpstr>Prelim!_Toc464036915</vt:lpstr>
      <vt:lpstr>Prelim!_Toc464036917</vt:lpstr>
      <vt:lpstr>Prelim!_Toc464036919</vt:lpstr>
      <vt:lpstr>Prelim!_Toc464036921</vt:lpstr>
      <vt:lpstr>Prelim!_Toc464036923</vt:lpstr>
      <vt:lpstr>Prelim!_Toc464036925</vt:lpstr>
      <vt:lpstr>Prelim!_Toc464036927</vt:lpstr>
      <vt:lpstr>Prelim!_Toc464036929</vt:lpstr>
      <vt:lpstr>Prelim!_Toc464036931</vt:lpstr>
      <vt:lpstr>Prelim!_Toc464036932</vt:lpstr>
      <vt:lpstr>Prelim!_Toc464036933</vt:lpstr>
      <vt:lpstr>Prelim!_Toc464036934</vt:lpstr>
      <vt:lpstr>Prelim!_Toc464036935</vt:lpstr>
      <vt:lpstr>Prelim!_Toc464036936</vt:lpstr>
      <vt:lpstr>Prelim!_Toc464036938</vt:lpstr>
      <vt:lpstr>Prelim!_Toc464036940</vt:lpstr>
      <vt:lpstr>Prelim!_Toc464036942</vt:lpstr>
      <vt:lpstr>Prelim!_Toc464036944</vt:lpstr>
      <vt:lpstr>Prelim!_Toc464036946</vt:lpstr>
      <vt:lpstr>Prelim!_Toc464036948</vt:lpstr>
      <vt:lpstr>Prelim!_Toc464036950</vt:lpstr>
      <vt:lpstr>Prelim!_Toc464036952</vt:lpstr>
      <vt:lpstr>Prelim!_Toc464036954</vt:lpstr>
      <vt:lpstr>Prelim!_Toc464036956</vt:lpstr>
      <vt:lpstr>Prelim!_Toc464036958</vt:lpstr>
      <vt:lpstr>Prelim!_Toc464036960</vt:lpstr>
      <vt:lpstr>Prelim!_Toc464036962</vt:lpstr>
      <vt:lpstr>Prelim!_Toc464036964</vt:lpstr>
      <vt:lpstr>Prelim!_Toc464036966</vt:lpstr>
      <vt:lpstr>Prelim!_Toc464036968</vt:lpstr>
      <vt:lpstr>Prelim!_Toc464036970</vt:lpstr>
      <vt:lpstr>Prelim!_Toc464036972</vt:lpstr>
      <vt:lpstr>Prelim!_Toc464036974</vt:lpstr>
      <vt:lpstr>Prelim!_Toc464036975</vt:lpstr>
      <vt:lpstr>Prelim!_Toc464036976</vt:lpstr>
      <vt:lpstr>Prelim!_Toc464036977</vt:lpstr>
      <vt:lpstr>Prelim!_Toc464036978</vt:lpstr>
      <vt:lpstr>Prelim!_Toc464036979</vt:lpstr>
      <vt:lpstr>Prelim!_Toc464036980</vt:lpstr>
      <vt:lpstr>Prelim!_Toc464036982</vt:lpstr>
      <vt:lpstr>Prelim!_Toc464036984</vt:lpstr>
      <vt:lpstr>Prelim!_Toc464036986</vt:lpstr>
      <vt:lpstr>Prelim!_Toc464036988</vt:lpstr>
      <vt:lpstr>Prelim!_Toc464036990</vt:lpstr>
      <vt:lpstr>Prelim!_Toc464036992</vt:lpstr>
      <vt:lpstr>Prelim!_Toc464036994</vt:lpstr>
      <vt:lpstr>Prelim!_Toc464036995</vt:lpstr>
      <vt:lpstr>Prelim!_Toc464036996</vt:lpstr>
      <vt:lpstr>Prelim!_Toc464036997</vt:lpstr>
      <vt:lpstr>Prelim!_Toc464036998</vt:lpstr>
      <vt:lpstr>Prelim!_Toc464036999</vt:lpstr>
      <vt:lpstr>Prelim!_Toc464037000</vt:lpstr>
      <vt:lpstr>Prelim!_Toc464037001</vt:lpstr>
      <vt:lpstr>Prelim!_Toc464037002</vt:lpstr>
      <vt:lpstr>Prelim!_Toc464037003</vt:lpstr>
      <vt:lpstr>Prelim!_Toc464037004</vt:lpstr>
      <vt:lpstr>Prelim!_Toc464037005</vt:lpstr>
      <vt:lpstr>Prelim!_Toc464037006</vt:lpstr>
      <vt:lpstr>Prelim!_Toc464037008</vt:lpstr>
      <vt:lpstr>Prelim!_Toc464037010</vt:lpstr>
      <vt:lpstr>Prelim!_Toc464037012</vt:lpstr>
      <vt:lpstr>Prelim!_Toc464037014</vt:lpstr>
      <vt:lpstr>Prelim!_Toc464037016</vt:lpstr>
      <vt:lpstr>Prelim!_Toc464037018</vt:lpstr>
      <vt:lpstr>Prelim!_Toc464037020</vt:lpstr>
      <vt:lpstr>Prelim!_Toc464037022</vt:lpstr>
      <vt:lpstr>Prelim!_Toc464037024</vt:lpstr>
      <vt:lpstr>Prelim!_Toc464037026</vt:lpstr>
      <vt:lpstr>Prelim!_Toc464037028</vt:lpstr>
      <vt:lpstr>Prelim!_Toc464037030</vt:lpstr>
      <vt:lpstr>Prelim!_Toc464037032</vt:lpstr>
      <vt:lpstr>Prelim!_Toc464037034</vt:lpstr>
      <vt:lpstr>Prelim!_Toc464037036</vt:lpstr>
      <vt:lpstr>Prelim!_Toc465756911</vt:lpstr>
      <vt:lpstr>Prelim!_Toc465756948</vt:lpstr>
      <vt:lpstr>Prelim!_Toc465757089</vt:lpstr>
      <vt:lpstr>Prelim!_Toc465757090</vt:lpstr>
      <vt:lpstr>Prelim!_Toc465757091</vt:lpstr>
      <vt:lpstr>Prelim!_Toc465757092</vt:lpstr>
      <vt:lpstr>Prelim!_Toc465757093</vt:lpstr>
      <vt:lpstr>Prelim!_Toc465757094</vt:lpstr>
      <vt:lpstr>Prelim!_Toc465757095</vt:lpstr>
      <vt:lpstr>Prelim!_Toc465757151</vt:lpstr>
      <vt:lpstr>Prelim!_Toc465757152</vt:lpstr>
      <vt:lpstr>Prelim!_Toc465757153</vt:lpstr>
      <vt:lpstr>Prelim!_Toc465757350</vt:lpstr>
      <vt:lpstr>Prelim!_Toc465757351</vt:lpstr>
      <vt:lpstr>Prelim!_Toc465757458</vt:lpstr>
      <vt:lpstr>Prelim!_Toc465757472</vt:lpstr>
      <vt:lpstr>Prelim!_Toc465757486</vt:lpstr>
      <vt:lpstr>Prelim!_Toc465757491</vt:lpstr>
      <vt:lpstr>Prelim!_Toc465757500</vt:lpstr>
      <vt:lpstr>Prelim!_Toc465757505</vt:lpstr>
      <vt:lpstr>Prelim!_Toc465757514</vt:lpstr>
      <vt:lpstr>Prelim!Print_Area</vt:lpstr>
      <vt:lpstr>Prelim!Print_Titles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KimHang.Chan@savills.com.sg</dc:creator>
  <cp:lastModifiedBy>Chan Kim Hang @ Savills, SG</cp:lastModifiedBy>
  <cp:lastPrinted>2025-03-24T09:03:30Z</cp:lastPrinted>
  <dcterms:created xsi:type="dcterms:W3CDTF">2019-11-20T01:06:33Z</dcterms:created>
  <dcterms:modified xsi:type="dcterms:W3CDTF">2026-06-04T06:43:16Z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0x010100738E9536AAAA5F479E605D9139BBD306</vt:lpwstr>
  </property>
  <property fmtid="{D5CDD505-2E9C-101B-9397-08002B2CF9AE}" pid="3" name="MediaServiceImageTags">
    <vt:lpwstr/>
  </property>
</Properties>
</file>